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0" windowWidth="16815" windowHeight="7455"/>
  </bookViews>
  <sheets>
    <sheet name="Sheet1" sheetId="1" r:id="rId1"/>
  </sheets>
  <definedNames>
    <definedName name="_ftn1" localSheetId="0">Sheet1!$A$189</definedName>
    <definedName name="_ftn2" localSheetId="0">Sheet1!$A$190</definedName>
    <definedName name="_ftn3" localSheetId="0">Sheet1!$A$191</definedName>
    <definedName name="_ftnref1" localSheetId="0">Sheet1!#REF!</definedName>
    <definedName name="_ftnref2" localSheetId="0">Sheet1!#REF!</definedName>
    <definedName name="_ftnref3" localSheetId="0">Sheet1!#REF!</definedName>
    <definedName name="_Toc207183163" localSheetId="0">Sheet1!#REF!</definedName>
    <definedName name="_xlnm.Print_Area" localSheetId="0">Sheet1!$A$1:$I$191</definedName>
  </definedNames>
  <calcPr calcId="145621"/>
</workbook>
</file>

<file path=xl/calcChain.xml><?xml version="1.0" encoding="utf-8"?>
<calcChain xmlns="http://schemas.openxmlformats.org/spreadsheetml/2006/main">
  <c r="E108" i="1" l="1"/>
  <c r="E111" i="1"/>
  <c r="E91" i="1"/>
  <c r="E40" i="1"/>
  <c r="E38" i="1" s="1"/>
  <c r="E29" i="1" l="1"/>
  <c r="E21" i="1"/>
  <c r="E11" i="1"/>
  <c r="E9" i="1" l="1"/>
  <c r="E158" i="1" s="1"/>
</calcChain>
</file>

<file path=xl/sharedStrings.xml><?xml version="1.0" encoding="utf-8"?>
<sst xmlns="http://schemas.openxmlformats.org/spreadsheetml/2006/main" count="269" uniqueCount="158">
  <si>
    <t>Programul Operațional Regional 2014-2020</t>
  </si>
  <si>
    <t>*Notarea cu 0  a unui criteriu sau subcriteriu nu duce la respingerea proiectului</t>
  </si>
  <si>
    <t>1.</t>
  </si>
  <si>
    <t>1.2.</t>
  </si>
  <si>
    <t>3.1.</t>
  </si>
  <si>
    <t>3.2.</t>
  </si>
  <si>
    <t>2.</t>
  </si>
  <si>
    <t>2.1.</t>
  </si>
  <si>
    <t>5.1.</t>
  </si>
  <si>
    <t>CALITATEA, MATURITATEA SI SUSTENABILITATEA PROIECTULUI</t>
  </si>
  <si>
    <t>Contribuţia proiectului la realizarea obiectivelor specifice priorității de investiție 1.1</t>
  </si>
  <si>
    <t>Planul de afaceri</t>
  </si>
  <si>
    <t>Calitatea proiectului (coerenţa documentaţiei tehnico-economice, metodologia de implementare, calitatea şi justificarea bugetului)</t>
  </si>
  <si>
    <t xml:space="preserve">2.3. </t>
  </si>
  <si>
    <t>1.3.</t>
  </si>
  <si>
    <t>Axa prioritară 1 - Promovarea transferului tehnologic</t>
  </si>
  <si>
    <t xml:space="preserve">2.2. </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</si>
  <si>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</si>
  <si>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</si>
  <si>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</si>
  <si>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</si>
  <si>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</si>
  <si>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</si>
  <si>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</si>
  <si>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</si>
  <si>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(Tehnic)</t>
  </si>
  <si>
    <t>(Financiar)</t>
  </si>
  <si>
    <t>(Teme orizontale)</t>
  </si>
  <si>
    <t>Punctaj evaluator 1</t>
  </si>
  <si>
    <t>Punctaj evaluator 2</t>
  </si>
  <si>
    <t>Punctaj evaluator 3</t>
  </si>
  <si>
    <t>Medie punctaj</t>
  </si>
  <si>
    <t>Observaţii evaluator 1:</t>
  </si>
  <si>
    <t>Observaţii evaluator 2:</t>
  </si>
  <si>
    <t>Observaţii evaluator 3:</t>
  </si>
  <si>
    <t>Limite punctaj de acordat</t>
  </si>
  <si>
    <t>CRITERII DE CONCENTRARE STRATEGICĂ A INVESTIŢIILOR ŞI CONCORDANŢA CU DOCUMENTELE STRATEGICE RELEVANTE (punctaj cumulativ)</t>
  </si>
  <si>
    <t>&gt;=5</t>
  </si>
  <si>
    <t>a.</t>
  </si>
  <si>
    <t>b.</t>
  </si>
  <si>
    <t>&gt;=5%</t>
  </si>
  <si>
    <t>&lt;5%</t>
  </si>
  <si>
    <t>c.</t>
  </si>
  <si>
    <t>d.</t>
  </si>
  <si>
    <t>&gt;=2</t>
  </si>
  <si>
    <t>&gt;=1,5 și &lt;2</t>
  </si>
  <si>
    <t>&gt;=1 și &lt;1,5</t>
  </si>
  <si>
    <t xml:space="preserve">&lt;1 </t>
  </si>
  <si>
    <t xml:space="preserve">Rata solvabilităţii generale (Active totale/ Datorii totale) 
</t>
  </si>
  <si>
    <t xml:space="preserve">Rata rentabilităţii financiare - ROE (Rezultat net / Capitaluri proprii) </t>
  </si>
  <si>
    <t>&gt;=3% si &lt;5%</t>
  </si>
  <si>
    <t>&gt;=1% si &lt;3%</t>
  </si>
  <si>
    <t xml:space="preserve">&lt;1% </t>
  </si>
  <si>
    <t>Rata de creștere a profitului din exploatare (înregistrat în N faţă de N-1, unde N este anul fiscal anterior depunerii cererii de finanţare)</t>
  </si>
  <si>
    <t>&gt;=20%</t>
  </si>
  <si>
    <t>&gt;=10% si &lt;20%</t>
  </si>
  <si>
    <t>&gt;=0% si 10%</t>
  </si>
  <si>
    <t xml:space="preserve">&lt;0% </t>
  </si>
  <si>
    <t>&gt;=7%</t>
  </si>
  <si>
    <t>&gt;=6% și &lt;7%</t>
  </si>
  <si>
    <t>&gt;=5% și &lt;6%</t>
  </si>
  <si>
    <t>Investiția prevede creșterea numărului mediu de salariați ca urmare a realizării investiției și menținerea acestei creșteri pe întreaga perioadă de monitorizare a proiectului (3 ani după efectuarea plății finale în cadrul proiectului) (termenul de realizare a indicatorului îl reprezintă sfârșitul anului fiscal ulterior celui în care s-a finalizat implementarea proiectului), cu:</t>
  </si>
  <si>
    <t>&gt;=1 și &lt;3</t>
  </si>
  <si>
    <t>&gt;=3 și &lt;5</t>
  </si>
  <si>
    <t xml:space="preserve"> Investiția propusă conduce la maximizarea rezultatului exerciţiului financiar pe seama creşterii volumului de activitate,  la finalul celui de-al doilea exercițiu financiar complet, după implementarea investiției,</t>
  </si>
  <si>
    <t>Utilizarea surselor regenerabile de energie</t>
  </si>
  <si>
    <t>Retehnologizarea / achizitionarea echipamentelor mai eficiente energetic (inclusiv eficientizarea iluminatului în spațiile de producţie). Optimizarea funcţionării instalaţiilor şi a fluxurilor tehnologice</t>
  </si>
  <si>
    <r>
      <t xml:space="preserve">Minimizarea la sursă a deșeurilor generate. </t>
    </r>
    <r>
      <rPr>
        <sz val="11"/>
        <rFont val="Calibri"/>
        <family val="2"/>
        <charset val="238"/>
        <scheme val="minor"/>
      </rPr>
      <t>Creș</t>
    </r>
    <r>
      <rPr>
        <sz val="11"/>
        <color theme="1"/>
        <rFont val="Calibri"/>
        <family val="2"/>
        <charset val="238"/>
        <scheme val="minor"/>
      </rPr>
      <t>terea gradului de recuperare și reciclare a deșeurilor</t>
    </r>
  </si>
  <si>
    <t>Adaptarea infrastructurii, inclusiv a echipamentelor și utilajelor pentru accesul și operarea de către persoane cu dizabilităţi</t>
  </si>
  <si>
    <t>Angajarea de persoane din categorii defavorizate (vezi detalii mai jos)</t>
  </si>
  <si>
    <t>RESPECTAREA PRINCIPIILOR PRIVIND DEZVOLTAREA DURABILĂ, EGALITATEA DE ŞANSE, DE GEN ŞI NEDISCRIMINAREA (Nu vor fi punctate măsurile de conformare cu obligațiile legale ale solicitantului în aceste domenii)</t>
  </si>
  <si>
    <t>Proiectul se încadrează într-o strategie integrată de dezvoltare urbană (SUD) finanțabilă în cadrul axei prioritare 4 POR – dezvoltare urbană</t>
  </si>
  <si>
    <t>Costurile investiției sunt suficient fundamentate, spre exemplu prin oferte de preț/ cataloage/ website-uri, orice alte surse verificabile (cel puțin 2 surse)</t>
  </si>
  <si>
    <t xml:space="preserve">Proiecțiile veniturilor și cheltuielilor de operare sunt realiste, suficient justificate, fundamentate pe date corecte, surse verificabile. </t>
  </si>
  <si>
    <t>Bugetul din cererea de finanţare este complet şi corelat cu activitatile prevazute, cu resursele materiale implicate in realizarea proiectului si cu rezultatele anticipate,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</si>
  <si>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 xml:space="preserve">Cheltuielile au fost corect încadrate în categoria celor eligibile sau neeligibile, iar pragurile pentru anumite cheltuieli au fost respectate conform Ghidului solicitantului. </t>
  </si>
  <si>
    <t xml:space="preserve">Sunt estimate toate costurile aferente tuturor obiectivelor de investitie incluse in cadrul Planului de afaceri. </t>
  </si>
  <si>
    <t>e.</t>
  </si>
  <si>
    <t>f.</t>
  </si>
  <si>
    <t>g.</t>
  </si>
  <si>
    <t>Planul de afaceri este structurat in conformitate cu modelul propus in cadrul Ghidului solicitantului cuprinzand minim descrierea activității societății,  produsului/serviciului, analiza pieţei, strategia de marketing, analiza riscurilor, analiza financiară.</t>
  </si>
  <si>
    <t>Planul de afaceri este fundamentat pe date și proiecții realiste, respectiv datele statistice incluse in cadrul fundamentării sunt verificabile şi nu sunt mai vechi de 2 ani</t>
  </si>
  <si>
    <t>În descrierea produsului/serviciilor sunt identificate calităţi/avantaje deosebite ale produsului/serviciului faţa de cele ale competitorilor</t>
  </si>
  <si>
    <t>Analiza pietei identifică principalii competitori, prezentand produsele/serviciile similare pe care acestia le ofera, cota de piata, avantajele si dezavantajele acestora</t>
  </si>
  <si>
    <t>Analiza pieţei demonstrează existenţa unei cereri  pentru produsele/serviciile oferite şi fundamenteazăpreviziunile de creştere a activităţii.</t>
  </si>
  <si>
    <t xml:space="preserve">Strategia de marketing este realizabilă (identifică instrumente adecvate şi eficiente) în condiţiile resurselor disponibile </t>
  </si>
  <si>
    <t>h.</t>
  </si>
  <si>
    <t>Sunt identificate riscurile ce pot interveni in implementarea proiectului şi operarea investitiei, iar masurile propuse de contracarare a acestora sunt fezabile</t>
  </si>
  <si>
    <t xml:space="preserve"> Resursele materiale şi umane (echipa de proiect) sunt clar definite şi sunt adecvate pentru implementarea proiectului. </t>
  </si>
  <si>
    <t>Echipa de proiect propusă are experienţa, competenţele profesionale şi calificările necesare pentru domeniul în care se încadrează proiectul.</t>
  </si>
  <si>
    <t xml:space="preserve">Resursele materiale şi umane (echipa operațională) sunt clar definite şi sunt adecvate pentru operarea  proiectului. </t>
  </si>
  <si>
    <t xml:space="preserve">Activităţile proiectului sunt identificate şi detaliate şi strâns corelate în cadrul calendarului de realizare, cu atribuţiile prevazute pentru posturile implicate in managementul proiectului/atribuţiile prevazute a fi externalizate, cu planificarea achiziţiilor publice. </t>
  </si>
  <si>
    <t>Planificarea activităţilor (claritatea şi fezabilitatea planului de acţiune al proiectului) este logică si fezabila din perspectiva realizarii acesteia</t>
  </si>
  <si>
    <t xml:space="preserve">Rezultatele proiectului şi indicatorii de realizare sunt corelaţi cu activităţile şi ţintele stabilite şi sunt fezabile. </t>
  </si>
  <si>
    <t>Cerintele minime pentru posturile aferente echipei de implementare și operare  a proiectului demonstreaza ca persoanele care ocupa/vor ocupa posturile respective dispun de experienta in actrivitatea respectivă</t>
  </si>
  <si>
    <t>4</t>
  </si>
  <si>
    <t>4.1.</t>
  </si>
  <si>
    <t>4.2.</t>
  </si>
  <si>
    <t>5</t>
  </si>
  <si>
    <t>2.1.1.</t>
  </si>
  <si>
    <t>2.1.2.</t>
  </si>
  <si>
    <t>4.1.1.</t>
  </si>
  <si>
    <t>4.1.2.</t>
  </si>
  <si>
    <t>4.1.3.</t>
  </si>
  <si>
    <t>Investiția propusă prin proiect conduce la dezvoltarea firmei pe plan international</t>
  </si>
  <si>
    <t>1.1.</t>
  </si>
  <si>
    <t xml:space="preserve">Anexa 4 GRILA DE EVALUARE TEHNICO-FINANCIARĂ 
</t>
  </si>
  <si>
    <t>Se va selecta punctajul aferent situației în care se încadrează proiectul. Nu se pot acorda punctaje intermediare pentru 1.1</t>
  </si>
  <si>
    <t>Se va selecta punctajul aferent situației în care se încadrează proiectul. Nu se pot acorda punctaje intermediare pentru 1.2</t>
  </si>
  <si>
    <t>Se va selecta punctajul aferent situației în care se încadrează proiectul. Nu se pot acorda punctaje intermediare pentru 1.3</t>
  </si>
  <si>
    <t>0-5</t>
  </si>
  <si>
    <t>Se vor selecta punctajele aferente situației în care se încadrează proiectul. Se pot acorda punctaje intermediare, fara zecimale.</t>
  </si>
  <si>
    <t>Planul de afaceri  (punctaj cumulativ maxim 40 de puncte)</t>
  </si>
  <si>
    <t>2.1.3 Calitatea bugetului ((punctaj cumulativ maxim 20 de puncte)</t>
  </si>
  <si>
    <t xml:space="preserve"> Pentru subcriteriul 2.1 se calculeaza media aritmetica a punctajelor obtinute la subcriteriile 2.1.1-2.1.3. Valoarea obtinută se rotunjește fara zecimale.</t>
  </si>
  <si>
    <t xml:space="preserve"> Pentru criteriul 1 se insumeaza punctajele obtinute la subcriteriile 1.1-1.3. </t>
  </si>
  <si>
    <t>În cadrul contractului încheiat între IMM-uri și Entitațile de inovare și transfer tehnologic (ITT) se precizeze clar tipul/tipurile de transfer tehnologic</t>
  </si>
  <si>
    <t>0/5</t>
  </si>
  <si>
    <t>Este realizat prototipul pentru solutia inovativa care se dorește a se implementa prin proiect</t>
  </si>
  <si>
    <t>Este brevetată soluția care se propune a se implementa în cadrul proiectului</t>
  </si>
  <si>
    <t>Se vor selecta punctajele aferente situației în care se încadrează proiectul. Nu se pot acorda punctaje intermediare.</t>
  </si>
  <si>
    <t>0/10</t>
  </si>
  <si>
    <t>0/3</t>
  </si>
  <si>
    <t xml:space="preserve"> Pentru criteriul 2 se calculeaza media aritmetica a punctajelor obtinute la subcriteriile 2.1-2.3. Valoarea obtinuta se rotunjeste fara zecimale.</t>
  </si>
  <si>
    <t>Investiția include măsuri de îmbunătățire a calității mediului înconjurător și de creștere a eficienței energetice (punctaj maxim cumulativ 15 puncte)</t>
  </si>
  <si>
    <t>Investiția include măsuri de asigurare a egalității de șanse și tratament (punctaj cumulativ maxim 10 puncte)</t>
  </si>
  <si>
    <t xml:space="preserve"> Pentru criteriul 3 se calculeaza media aritmetica a punctajelor obtinute la subcriteriile 3.1-3.2. Valoarea obtinuta se rotunjeste fara zecimale.</t>
  </si>
  <si>
    <t>Se vor selecta punctajele aferente situației în care se încadrează proiectul. Sr pot acorda punctaje intermediare, fara zecimale</t>
  </si>
  <si>
    <t xml:space="preserve"> Pentru criteriul 4 se calculeaza prin insumarea punctajelor obtinute la subcriteriile 4.1-4.2. Valoarea obtinuta se rotunjeste fara zecimale.</t>
  </si>
  <si>
    <t xml:space="preserve"> Pentru criteriul 4 .1 se calculeaza media aritmetica a punctajelor obtinute la subcriteriile 4.1.1-4.1.3. Valoarea obtinuta se rotunjeste fara zecimale.</t>
  </si>
  <si>
    <t xml:space="preserve">CAPACITATEA SOLICITANTULUI DE IMPLEMENTARE A PROIECTULUI </t>
  </si>
  <si>
    <t>0-4</t>
  </si>
  <si>
    <t>TOTAL (punctajelor rotunjite, fără zecimale pentru criteriile 1,2,3,4,5)</t>
  </si>
  <si>
    <t>*Semnarea prezentei grile se va realiza în conformitate cu procedurile interne de lucru ale AM/OI</t>
  </si>
  <si>
    <t>**Notarea cu 0  a unui criteriu sau subcriteriu nu duce la respingerea proiectului</t>
  </si>
  <si>
    <t>***Punctajul minim pentru acceptarea proiectului este  stabilit prin ghidului specific.</t>
  </si>
  <si>
    <t xml:space="preserve">Prioritatea de intervenție 1.1. – Promovarea investițiilor în C&amp;I, dezvoltarea de legături și sinergii între întreprinderi, centrele de cercetare și dezvoltare și învățământul superior, în special promovarea investițiilor în dezvoltarea de produse și de servicii, transferul de tehnologii, inovarea socială, ecoinovarea și aplicațiile de servicii publice, stimularea cererii, crearea de rețele și de grupuri și inovarea deschisă prin specializarea inteligentă, precum și sprijinirea activităților de cercetare tehnologică și aplicată, liniilor-pilot, acțiunilor de validare precoce a produselor, capacităților de producție avansate și de primă producție, în special în domeniul tehnologiilor generice esențiale și difuzării tehnologiilor de uz general                                                                                                                  COMPONENTA C- IMM-URI ÎN PARTENERIAT CU ITT
</t>
  </si>
  <si>
    <t>persoane din categorii defavorizate:                                                                                                                                                                                                                                                                                           (a) nu a avut un loc de muncă stabil remunerat în ultimele 6 luni;
(b) are vârsta cuprinsă între 15 și 24 de ani;
(c) nu a absolvit o formă de învățământ liceal sau nu deține o calificare profesională (Clasificarea Internațională Standard a Educației 3) sau se află în primii doi ani de la absolvirea unui ciclu de învățământ cu frecvență și
nu a avut încă niciun loc de muncă stabil remunerat;
(d) are vârsta de peste 50 de ani;
(e) trăiește singur, având în întreținerea sa una sau mai multe persoane;
(f) lucrează într-un sector sau profesie într-un stat membru în care dezechilibrul repartizării posturilor între bărbați și femei este cel puțin cu 25 % mai mare decât media națională a dezechilibrului repartizării posturilor între bărbați și femei în toate sectoarele economice în statul membru respectiv și aparține sexului subreprezentat;
(g) este membru al unei minorități etnice dintr-un stat membru și are nevoie să își dezvolte competențele lingvistice, formarea profesională sau experiența în muncă pentru a-și spori șansele de a obține un loc de muncă stabil;
(h) nu a avut un loc de muncă stabil remunerat în ultimele 12 luni și aparține uneia dintre categoriile (b)-(g) menționate
(i) este recunoscută ca lucrător cu handicap conform legislației naționale
(j) prezintă o incapacitate fizică, mentală, intelectuală sau senzorială de durată care, în interacțiune cu diferite bariere, poate împiedica participarea sa deplină și efectivă într-un mediu de lucru, în condiții de egalitate cu alți lucrători.</t>
  </si>
  <si>
    <t>&gt;=4</t>
  </si>
  <si>
    <t>&gt;=3 si &lt;4</t>
  </si>
  <si>
    <t>&gt;=2 si &lt;3</t>
  </si>
  <si>
    <t xml:space="preserve">&lt;2 </t>
  </si>
  <si>
    <t>Se vor selecta punctajele aferente situației în care se încadrează proiectul. Nu se pot acorda punctaje intermediare</t>
  </si>
  <si>
    <t>Rata solvabilităţii generale (Active totale/ Datorii totale)  ca urmare a implementării proiectului, la finalul celui de-al doilea exercițiu financiar complet, după implementarea investiției, (punctaj cumulativ maxim 15 de puncte)</t>
  </si>
  <si>
    <t>Punctaj acordat</t>
  </si>
  <si>
    <t>Metodologia de implementare ((punctaj cumulativ maxim 20 de puncte))</t>
  </si>
  <si>
    <t>Indicatorul analizat este calculat în Macheta Analiza și previziunea financiară, foaia de lucru 1D ”Analiză financiară - indicatori” – rândul 91, la finalul celui de-al doilea exercițiu financiar complet, după implementarea investiției.</t>
  </si>
  <si>
    <t>Indicatorul analizat este calculat în Macheta Analiza și previziunea financiară, foaia de lucru 1D ”Analiză financiară - indicatori” – rândul 91, coloana D.</t>
  </si>
  <si>
    <t>Indicatorul analizat este calculat în Macheta Analiza și previziunea financiară, foaia de lucru 1D ”Analiză financiară - indicatori” – rândul 49, coloana D</t>
  </si>
  <si>
    <t>Maturitatea proiectului ((punctaj cumulativ maxim 25 de puncte)</t>
  </si>
  <si>
    <t>Capacitatea financiară a solicitantului ( maxim 15 de puncte)</t>
  </si>
  <si>
    <t>Capacitatea operaţională a solicitantului (punctaj cumulativ, maxim 12 de puncte)</t>
  </si>
  <si>
    <t>Concordanţa cu documentele strategice (maxim 3 puncte)</t>
  </si>
  <si>
    <t>Rata rentabilităţii financiare - ROE (Rezultat net / Capitaluri proprii), indicatorul analizat este calculat în Macheta Analiza și previziunea financiară, foaia de lucru 1D ”Analiză financiară - indicatori” – rândul 49, la finalul celui de-al doilea exercițiu financiar complet, după implementarea investiției.</t>
  </si>
  <si>
    <t>Indicaorul analizat este calculat  în Macheta Analiza și previziunea financiară, foaia de lucru 1.C ”Analiză financiară extinsa” – rândul 31, coloana AI.</t>
  </si>
  <si>
    <r>
      <t>Valorificarea pe plan international a avantajelor sale specifice</t>
    </r>
    <r>
      <rPr>
        <sz val="11"/>
        <color rgb="FFFF0000"/>
        <rFont val="Times New Roman"/>
        <family val="1"/>
        <charset val="238"/>
      </rPr>
      <t xml:space="preserve"> (incheierea de contracte cu clienți noi pe domeniu de activitate finanțat)</t>
    </r>
  </si>
  <si>
    <r>
      <t xml:space="preserve">Realizarea de alianţe şi cooperari (strategii asociate de patrundere pe piata externa) </t>
    </r>
    <r>
      <rPr>
        <sz val="11"/>
        <color rgb="FFFF0000"/>
        <rFont val="Times New Roman"/>
        <family val="1"/>
        <charset val="238"/>
      </rPr>
      <t>(incheierea de strategii/parteneriate de coleborare/cooperare cu o societate de pe piața internațională)</t>
    </r>
  </si>
  <si>
    <r>
      <t xml:space="preserve">Implantarea în ţările terţe </t>
    </r>
    <r>
      <rPr>
        <sz val="11"/>
        <color rgb="FFFF0000"/>
        <rFont val="Times New Roman"/>
        <family val="1"/>
        <charset val="238"/>
      </rPr>
      <t>(deschidere de filiale, de unitati de productie pe activitatea aferentă transferului tehnologic,  creșterea volumului de activitatea ferentă domeniului finanțat sau diversificarea activității finanțate pentru clienții existenți pe piața internațională, inclusiv prin creșterea volumului de tranzacționari.)</t>
    </r>
  </si>
</sst>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238"/>
      <scheme val="minor"/>
    </font>
    <font>
      <sz val="10"/>
      <color rgb="FFFF0000"/>
      <name val="Times New Roman"/>
      <family val="1"/>
    </font>
    <font>
      <sz val="11"/>
      <color rgb="FFFF0000"/>
      <name val="Times New Roman"/>
      <family val="1"/>
    </font>
    <font>
      <sz val="11"/>
      <name val="Times New Roman"/>
      <family val="1"/>
    </font>
    <font>
      <sz val="11"/>
      <color rgb="FFFF0000"/>
      <name val="Calibri"/>
      <family val="2"/>
      <charset val="238"/>
      <scheme val="minor"/>
    </font>
    <font>
      <i/>
      <sz val="11"/>
      <color rgb="FF7F7F7F"/>
      <name val="Calibri"/>
      <family val="2"/>
      <charset val="238"/>
      <scheme val="minor"/>
    </font>
    <font>
      <sz val="9"/>
      <color rgb="FFFF0000"/>
      <name val="Times New Roman"/>
      <family val="1"/>
      <charset val="238"/>
    </font>
    <font>
      <b/>
      <i/>
      <sz val="12"/>
      <color rgb="FFFF0000"/>
      <name val="Times New Roman"/>
      <family val="1"/>
    </font>
    <font>
      <b/>
      <i/>
      <sz val="11"/>
      <color rgb="FFFF0000"/>
      <name val="Times New Roman"/>
      <family val="1"/>
    </font>
    <font>
      <b/>
      <i/>
      <sz val="14"/>
      <name val="Times New Roman"/>
      <family val="1"/>
    </font>
    <font>
      <sz val="11"/>
      <name val="Calibri"/>
      <family val="2"/>
      <charset val="238"/>
      <scheme val="minor"/>
    </font>
    <font>
      <b/>
      <i/>
      <sz val="10"/>
      <name val="Times New Roman"/>
      <family val="1"/>
    </font>
    <font>
      <b/>
      <i/>
      <sz val="12"/>
      <name val="Times New Roman"/>
      <family val="1"/>
    </font>
    <font>
      <sz val="9"/>
      <name val="Times New Roman"/>
      <family val="1"/>
      <charset val="238"/>
    </font>
    <font>
      <b/>
      <sz val="14"/>
      <name val="Times New Roman"/>
      <family val="1"/>
    </font>
    <font>
      <sz val="10"/>
      <name val="Times New Roman"/>
      <family val="1"/>
    </font>
    <font>
      <b/>
      <i/>
      <sz val="11"/>
      <name val="Times New Roman"/>
      <family val="1"/>
    </font>
    <font>
      <b/>
      <sz val="10"/>
      <name val="Times New Roman"/>
      <family val="1"/>
    </font>
    <font>
      <b/>
      <sz val="11"/>
      <name val="Times New Roman"/>
      <family val="1"/>
    </font>
    <font>
      <b/>
      <sz val="11"/>
      <name val="Times New Roman"/>
      <family val="1"/>
      <charset val="238"/>
    </font>
    <font>
      <b/>
      <sz val="18"/>
      <name val="Calibri"/>
      <family val="2"/>
      <charset val="238"/>
      <scheme val="minor"/>
    </font>
    <font>
      <sz val="11"/>
      <name val="Times New Roman"/>
      <family val="1"/>
      <charset val="238"/>
    </font>
    <font>
      <sz val="9"/>
      <color theme="1"/>
      <name val="Times New Roman"/>
      <family val="1"/>
      <charset val="238"/>
    </font>
    <font>
      <i/>
      <sz val="9"/>
      <color theme="1"/>
      <name val="Times New Roman"/>
      <family val="1"/>
      <charset val="238"/>
    </font>
    <font>
      <i/>
      <sz val="9"/>
      <color rgb="FFFF0000"/>
      <name val="Times New Roman"/>
      <family val="1"/>
      <charset val="238"/>
    </font>
    <font>
      <sz val="11"/>
      <color theme="1"/>
      <name val="Calibri"/>
      <family val="2"/>
      <scheme val="minor"/>
    </font>
    <font>
      <sz val="8"/>
      <color theme="1"/>
      <name val="Calibri"/>
      <family val="2"/>
      <charset val="238"/>
      <scheme val="minor"/>
    </font>
    <font>
      <sz val="12"/>
      <color theme="1"/>
      <name val="Arial"/>
      <family val="2"/>
      <charset val="238"/>
    </font>
    <font>
      <sz val="11"/>
      <color rgb="FFFF0000"/>
      <name val="Times New Roman"/>
      <family val="1"/>
      <charset val="238"/>
    </font>
  </fonts>
  <fills count="11">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medium">
        <color rgb="FF3F3F3F"/>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theme="4" tint="-0.24994659260841701"/>
      </top>
      <bottom style="thin">
        <color theme="4" tint="-0.24994659260841701"/>
      </bottom>
      <diagonal/>
    </border>
    <border>
      <left style="medium">
        <color indexed="64"/>
      </left>
      <right/>
      <top style="thin">
        <color indexed="64"/>
      </top>
      <bottom style="thin">
        <color indexed="64"/>
      </bottom>
      <diagonal/>
    </border>
    <border>
      <left/>
      <right/>
      <top style="thin">
        <color theme="4" tint="-0.24994659260841701"/>
      </top>
      <bottom/>
      <diagonal/>
    </border>
    <border>
      <left/>
      <right style="thin">
        <color indexed="64"/>
      </right>
      <top style="thin">
        <color indexed="64"/>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25" fillId="0" borderId="0"/>
    <xf numFmtId="0" fontId="25" fillId="0" borderId="0"/>
  </cellStyleXfs>
  <cellXfs count="197">
    <xf numFmtId="0" fontId="0" fillId="0" borderId="0" xfId="0"/>
    <xf numFmtId="0" fontId="0" fillId="6" borderId="6" xfId="0" applyFill="1" applyBorder="1" applyAlignment="1">
      <alignment vertical="justify"/>
    </xf>
    <xf numFmtId="1" fontId="2" fillId="0" borderId="1" xfId="0" applyNumberFormat="1" applyFont="1" applyBorder="1" applyAlignment="1">
      <alignment horizontal="center" vertical="justify"/>
    </xf>
    <xf numFmtId="1" fontId="2" fillId="0" borderId="0" xfId="0" applyNumberFormat="1" applyFont="1" applyBorder="1" applyAlignment="1">
      <alignment horizontal="center" vertical="justify"/>
    </xf>
    <xf numFmtId="49" fontId="9" fillId="0" borderId="0" xfId="0" applyNumberFormat="1" applyFont="1" applyBorder="1" applyAlignment="1">
      <alignment vertical="justify"/>
    </xf>
    <xf numFmtId="0" fontId="9" fillId="0" borderId="0" xfId="0" applyFont="1" applyBorder="1" applyAlignment="1">
      <alignment vertical="justify"/>
    </xf>
    <xf numFmtId="0" fontId="10" fillId="0" borderId="0" xfId="0" applyFont="1" applyAlignment="1">
      <alignment vertical="justify" wrapText="1"/>
    </xf>
    <xf numFmtId="0" fontId="11" fillId="0" borderId="0" xfId="0" applyFont="1" applyBorder="1" applyAlignment="1">
      <alignment vertical="justify"/>
    </xf>
    <xf numFmtId="0" fontId="10" fillId="0" borderId="0" xfId="0" applyFont="1" applyBorder="1" applyAlignment="1">
      <alignment vertical="justify"/>
    </xf>
    <xf numFmtId="0" fontId="10" fillId="0" borderId="0" xfId="0" applyFont="1" applyAlignment="1">
      <alignment vertical="justify"/>
    </xf>
    <xf numFmtId="0" fontId="13" fillId="0" borderId="5" xfId="0" applyFont="1" applyBorder="1" applyAlignment="1">
      <alignment vertical="justify"/>
    </xf>
    <xf numFmtId="0" fontId="13" fillId="0" borderId="0" xfId="0" applyFont="1" applyBorder="1" applyAlignment="1">
      <alignment vertical="justify"/>
    </xf>
    <xf numFmtId="0" fontId="13" fillId="0" borderId="0" xfId="0" applyFont="1" applyAlignment="1">
      <alignment vertical="justify"/>
    </xf>
    <xf numFmtId="0" fontId="13" fillId="0" borderId="1" xfId="0" applyFont="1" applyBorder="1" applyAlignment="1">
      <alignment vertical="justify"/>
    </xf>
    <xf numFmtId="0" fontId="13" fillId="0" borderId="1" xfId="0" applyFont="1" applyBorder="1" applyAlignment="1">
      <alignment vertical="justify" wrapText="1"/>
    </xf>
    <xf numFmtId="0" fontId="3" fillId="0" borderId="1" xfId="0" applyFont="1" applyBorder="1" applyAlignment="1">
      <alignment vertical="justify"/>
    </xf>
    <xf numFmtId="0" fontId="15" fillId="0" borderId="1" xfId="0" applyFont="1" applyBorder="1" applyAlignment="1">
      <alignment vertical="justify"/>
    </xf>
    <xf numFmtId="0" fontId="16" fillId="0" borderId="1" xfId="0" applyFont="1" applyBorder="1" applyAlignment="1">
      <alignment vertical="justify"/>
    </xf>
    <xf numFmtId="0" fontId="10" fillId="0" borderId="1" xfId="0" applyFont="1" applyBorder="1" applyAlignment="1">
      <alignment vertical="justify"/>
    </xf>
    <xf numFmtId="0" fontId="16" fillId="4" borderId="1" xfId="0" applyFont="1" applyFill="1" applyBorder="1" applyAlignment="1">
      <alignment vertical="justify"/>
    </xf>
    <xf numFmtId="49" fontId="14" fillId="8" borderId="6" xfId="0" applyNumberFormat="1" applyFont="1" applyFill="1" applyBorder="1" applyAlignment="1">
      <alignment vertical="justify"/>
    </xf>
    <xf numFmtId="0" fontId="14" fillId="8" borderId="1" xfId="0" applyFont="1" applyFill="1" applyBorder="1" applyAlignment="1">
      <alignment vertical="justify"/>
    </xf>
    <xf numFmtId="0" fontId="0" fillId="6" borderId="1" xfId="0" applyFill="1" applyBorder="1" applyAlignment="1">
      <alignment vertical="justify"/>
    </xf>
    <xf numFmtId="0" fontId="0" fillId="0" borderId="0" xfId="0" applyAlignment="1">
      <alignment vertical="justify"/>
    </xf>
    <xf numFmtId="49" fontId="18" fillId="2" borderId="6" xfId="0" applyNumberFormat="1" applyFont="1" applyFill="1" applyBorder="1" applyAlignment="1">
      <alignment vertical="justify"/>
    </xf>
    <xf numFmtId="0" fontId="17" fillId="2" borderId="1" xfId="0" applyFont="1" applyFill="1" applyBorder="1" applyAlignment="1">
      <alignment vertical="justify"/>
    </xf>
    <xf numFmtId="0" fontId="18" fillId="2" borderId="1" xfId="0" applyFont="1" applyFill="1" applyBorder="1" applyAlignment="1">
      <alignment vertical="justify"/>
    </xf>
    <xf numFmtId="0" fontId="10" fillId="0" borderId="1" xfId="0" applyNumberFormat="1" applyFont="1" applyFill="1" applyBorder="1" applyAlignment="1">
      <alignment vertical="justify" wrapText="1"/>
    </xf>
    <xf numFmtId="0" fontId="15" fillId="7" borderId="1" xfId="0" applyFont="1" applyFill="1" applyBorder="1" applyAlignment="1">
      <alignment vertical="justify"/>
    </xf>
    <xf numFmtId="0" fontId="3" fillId="7" borderId="1" xfId="0" applyFont="1" applyFill="1" applyBorder="1" applyAlignment="1">
      <alignment vertical="justify"/>
    </xf>
    <xf numFmtId="0" fontId="16" fillId="7" borderId="1" xfId="0" applyFont="1" applyFill="1" applyBorder="1" applyAlignment="1">
      <alignment vertical="justify"/>
    </xf>
    <xf numFmtId="0" fontId="10" fillId="7" borderId="1" xfId="0" applyFont="1" applyFill="1" applyBorder="1" applyAlignment="1">
      <alignment vertical="justify"/>
    </xf>
    <xf numFmtId="0" fontId="2" fillId="0" borderId="1" xfId="0" applyFont="1" applyBorder="1" applyAlignment="1">
      <alignment vertical="justify"/>
    </xf>
    <xf numFmtId="0" fontId="21" fillId="0" borderId="1" xfId="0" applyFont="1" applyBorder="1" applyAlignment="1">
      <alignment vertical="justify" wrapText="1"/>
    </xf>
    <xf numFmtId="0" fontId="1" fillId="0" borderId="1" xfId="0" applyFont="1" applyBorder="1" applyAlignment="1">
      <alignment vertical="justify"/>
    </xf>
    <xf numFmtId="0" fontId="8" fillId="0" borderId="1" xfId="0" applyFont="1" applyBorder="1" applyAlignment="1">
      <alignment vertical="justify"/>
    </xf>
    <xf numFmtId="0" fontId="4" fillId="0" borderId="1" xfId="0" applyFont="1" applyBorder="1" applyAlignment="1">
      <alignment vertical="justify"/>
    </xf>
    <xf numFmtId="0" fontId="4" fillId="0" borderId="0" xfId="0" applyFont="1" applyAlignment="1">
      <alignment vertical="justify"/>
    </xf>
    <xf numFmtId="0" fontId="14" fillId="9" borderId="1" xfId="0" applyFont="1" applyFill="1" applyBorder="1" applyAlignment="1">
      <alignment vertical="justify"/>
    </xf>
    <xf numFmtId="0" fontId="16" fillId="2" borderId="1" xfId="0" applyFont="1" applyFill="1" applyBorder="1" applyAlignment="1">
      <alignment vertical="justify"/>
    </xf>
    <xf numFmtId="0" fontId="3" fillId="5" borderId="1" xfId="0" applyNumberFormat="1" applyFont="1" applyFill="1" applyBorder="1" applyAlignment="1">
      <alignment vertical="justify"/>
    </xf>
    <xf numFmtId="0" fontId="15" fillId="5" borderId="1" xfId="0" applyFont="1" applyFill="1" applyBorder="1" applyAlignment="1">
      <alignment vertical="justify"/>
    </xf>
    <xf numFmtId="0" fontId="3" fillId="5" borderId="1" xfId="0" applyFont="1" applyFill="1" applyBorder="1" applyAlignment="1">
      <alignment vertical="justify"/>
    </xf>
    <xf numFmtId="0" fontId="3" fillId="0" borderId="1" xfId="0" applyFont="1" applyBorder="1" applyAlignment="1">
      <alignment vertical="justify" wrapText="1"/>
    </xf>
    <xf numFmtId="0" fontId="6" fillId="0" borderId="0" xfId="0" applyFont="1" applyAlignment="1">
      <alignment vertical="justify"/>
    </xf>
    <xf numFmtId="0" fontId="7" fillId="0" borderId="1" xfId="0" applyFont="1" applyBorder="1" applyAlignment="1">
      <alignment vertical="justify"/>
    </xf>
    <xf numFmtId="0" fontId="8" fillId="0" borderId="1" xfId="0" applyFont="1" applyBorder="1" applyAlignment="1">
      <alignment vertical="justify" wrapText="1"/>
    </xf>
    <xf numFmtId="49" fontId="2" fillId="0" borderId="8" xfId="0" applyNumberFormat="1" applyFont="1" applyBorder="1" applyAlignment="1">
      <alignment vertical="justify"/>
    </xf>
    <xf numFmtId="0" fontId="13" fillId="0" borderId="16" xfId="0" applyFont="1" applyBorder="1" applyAlignment="1">
      <alignment vertical="justify"/>
    </xf>
    <xf numFmtId="0" fontId="16" fillId="5" borderId="1" xfId="0" applyFont="1" applyFill="1" applyBorder="1" applyAlignment="1">
      <alignment vertical="justify"/>
    </xf>
    <xf numFmtId="0" fontId="10" fillId="0" borderId="21" xfId="0" applyFont="1" applyBorder="1" applyAlignment="1">
      <alignment vertical="justify"/>
    </xf>
    <xf numFmtId="0" fontId="17" fillId="9" borderId="1" xfId="0" applyFont="1" applyFill="1" applyBorder="1" applyAlignment="1">
      <alignment vertical="justify"/>
    </xf>
    <xf numFmtId="0" fontId="19" fillId="0" borderId="1" xfId="0" applyFont="1" applyBorder="1" applyAlignment="1">
      <alignment vertical="justify" wrapText="1"/>
    </xf>
    <xf numFmtId="0" fontId="10" fillId="0" borderId="1" xfId="0" applyFont="1" applyBorder="1" applyAlignment="1">
      <alignment vertical="justify" wrapText="1"/>
    </xf>
    <xf numFmtId="0" fontId="10" fillId="0" borderId="24" xfId="0" applyNumberFormat="1" applyFont="1" applyFill="1" applyBorder="1" applyAlignment="1">
      <alignment vertical="justify" wrapText="1"/>
    </xf>
    <xf numFmtId="0" fontId="4" fillId="0" borderId="1" xfId="0" applyFont="1" applyFill="1" applyBorder="1" applyAlignment="1">
      <alignment vertical="justify" wrapText="1"/>
    </xf>
    <xf numFmtId="0" fontId="4" fillId="0" borderId="0" xfId="0" applyFont="1" applyBorder="1" applyAlignment="1">
      <alignment vertical="justify"/>
    </xf>
    <xf numFmtId="0" fontId="17" fillId="3" borderId="1" xfId="0" applyFont="1" applyFill="1" applyBorder="1" applyAlignment="1">
      <alignment vertical="justify"/>
    </xf>
    <xf numFmtId="0" fontId="14" fillId="3" borderId="1" xfId="0" applyFont="1" applyFill="1" applyBorder="1" applyAlignment="1">
      <alignment vertical="justify"/>
    </xf>
    <xf numFmtId="0" fontId="20" fillId="0" borderId="1" xfId="0" applyFont="1" applyBorder="1" applyAlignment="1">
      <alignment vertical="justify"/>
    </xf>
    <xf numFmtId="0" fontId="3" fillId="0" borderId="0" xfId="0" applyFont="1" applyBorder="1" applyAlignment="1">
      <alignment vertical="justify"/>
    </xf>
    <xf numFmtId="0" fontId="22" fillId="0" borderId="2" xfId="0" applyFont="1" applyBorder="1" applyAlignment="1">
      <alignment vertical="justify"/>
    </xf>
    <xf numFmtId="0" fontId="6" fillId="0" borderId="3" xfId="1" applyFont="1" applyBorder="1" applyAlignment="1">
      <alignment vertical="justify" wrapText="1"/>
    </xf>
    <xf numFmtId="0" fontId="6" fillId="0" borderId="4" xfId="1" applyFont="1" applyBorder="1" applyAlignment="1">
      <alignment vertical="justify" wrapText="1"/>
    </xf>
    <xf numFmtId="0" fontId="22" fillId="0" borderId="0" xfId="0" applyFont="1" applyAlignment="1">
      <alignment vertical="justify"/>
    </xf>
    <xf numFmtId="0" fontId="22" fillId="0" borderId="5" xfId="0" applyFont="1" applyBorder="1" applyAlignment="1">
      <alignment vertical="justify"/>
    </xf>
    <xf numFmtId="0" fontId="22" fillId="0" borderId="0" xfId="0" applyFont="1" applyBorder="1" applyAlignment="1">
      <alignment vertical="justify"/>
    </xf>
    <xf numFmtId="0" fontId="6" fillId="0" borderId="2" xfId="1" applyFont="1" applyBorder="1" applyAlignment="1">
      <alignment vertical="justify"/>
    </xf>
    <xf numFmtId="0" fontId="23" fillId="0" borderId="2" xfId="2" applyFont="1" applyBorder="1" applyAlignment="1">
      <alignment vertical="justify"/>
    </xf>
    <xf numFmtId="0" fontId="23" fillId="0" borderId="3" xfId="2" applyFont="1" applyBorder="1" applyAlignment="1">
      <alignment vertical="justify" wrapText="1"/>
    </xf>
    <xf numFmtId="0" fontId="23" fillId="0" borderId="0" xfId="2" applyFont="1" applyBorder="1" applyAlignment="1">
      <alignment vertical="justify"/>
    </xf>
    <xf numFmtId="0" fontId="24" fillId="0" borderId="0" xfId="2" applyFont="1" applyBorder="1" applyAlignment="1">
      <alignment vertical="justify" wrapText="1"/>
    </xf>
    <xf numFmtId="0" fontId="23" fillId="0" borderId="0" xfId="2" applyFont="1" applyBorder="1" applyAlignment="1">
      <alignment vertical="justify" wrapText="1"/>
    </xf>
    <xf numFmtId="0" fontId="2" fillId="0" borderId="0" xfId="0" applyFont="1" applyBorder="1" applyAlignment="1">
      <alignment vertical="justify"/>
    </xf>
    <xf numFmtId="49" fontId="14" fillId="9" borderId="6" xfId="0" applyNumberFormat="1" applyFont="1" applyFill="1" applyBorder="1" applyAlignment="1">
      <alignment vertical="justify"/>
    </xf>
    <xf numFmtId="49" fontId="3" fillId="0" borderId="6" xfId="0" applyNumberFormat="1" applyFont="1" applyBorder="1" applyAlignment="1">
      <alignment vertical="justify"/>
    </xf>
    <xf numFmtId="49" fontId="2" fillId="0" borderId="6" xfId="0" applyNumberFormat="1" applyFont="1" applyBorder="1" applyAlignment="1">
      <alignment vertical="justify"/>
    </xf>
    <xf numFmtId="49" fontId="2" fillId="0" borderId="7" xfId="0" applyNumberFormat="1" applyFont="1" applyBorder="1" applyAlignment="1">
      <alignment vertical="justify"/>
    </xf>
    <xf numFmtId="0" fontId="13" fillId="0" borderId="25" xfId="0" applyFont="1" applyBorder="1" applyAlignment="1">
      <alignment vertical="justify"/>
    </xf>
    <xf numFmtId="0" fontId="4" fillId="0" borderId="6" xfId="0" applyFont="1" applyBorder="1" applyAlignment="1">
      <alignment vertical="justify"/>
    </xf>
    <xf numFmtId="49" fontId="14" fillId="3" borderId="6" xfId="0" applyNumberFormat="1" applyFont="1" applyFill="1" applyBorder="1" applyAlignment="1">
      <alignment vertical="justify"/>
    </xf>
    <xf numFmtId="16" fontId="10" fillId="2" borderId="6" xfId="0" applyNumberFormat="1" applyFont="1" applyFill="1" applyBorder="1" applyAlignment="1">
      <alignment vertical="justify"/>
    </xf>
    <xf numFmtId="0" fontId="15" fillId="7" borderId="14" xfId="0" applyFont="1" applyFill="1" applyBorder="1" applyAlignment="1">
      <alignment vertical="justify"/>
    </xf>
    <xf numFmtId="0" fontId="3" fillId="7" borderId="14" xfId="0" applyFont="1" applyFill="1" applyBorder="1" applyAlignment="1">
      <alignment vertical="justify"/>
    </xf>
    <xf numFmtId="0" fontId="16" fillId="7" borderId="14" xfId="0" applyFont="1" applyFill="1" applyBorder="1" applyAlignment="1">
      <alignment vertical="justify"/>
    </xf>
    <xf numFmtId="0" fontId="10" fillId="7" borderId="14" xfId="0" applyFont="1" applyFill="1" applyBorder="1" applyAlignment="1">
      <alignment vertical="justify"/>
    </xf>
    <xf numFmtId="0" fontId="10" fillId="0" borderId="1" xfId="0" applyNumberFormat="1" applyFont="1" applyBorder="1" applyAlignment="1">
      <alignment vertical="justify" wrapText="1"/>
    </xf>
    <xf numFmtId="49" fontId="10" fillId="0" borderId="1" xfId="0" applyNumberFormat="1" applyFont="1" applyBorder="1" applyAlignment="1">
      <alignment vertical="justify" wrapText="1"/>
    </xf>
    <xf numFmtId="0" fontId="0" fillId="0" borderId="1" xfId="0" applyBorder="1" applyAlignment="1">
      <alignment vertical="justify" wrapText="1"/>
    </xf>
    <xf numFmtId="1" fontId="11" fillId="0" borderId="0" xfId="0" applyNumberFormat="1" applyFont="1" applyBorder="1" applyAlignment="1">
      <alignment horizontal="center" vertical="justify"/>
    </xf>
    <xf numFmtId="1" fontId="13" fillId="0" borderId="1" xfId="0" applyNumberFormat="1" applyFont="1" applyBorder="1" applyAlignment="1">
      <alignment horizontal="center" vertical="justify"/>
    </xf>
    <xf numFmtId="1" fontId="14" fillId="8" borderId="1" xfId="0" applyNumberFormat="1" applyFont="1" applyFill="1" applyBorder="1" applyAlignment="1">
      <alignment horizontal="center" vertical="justify"/>
    </xf>
    <xf numFmtId="1" fontId="0" fillId="6" borderId="1" xfId="0" applyNumberFormat="1" applyFill="1" applyBorder="1" applyAlignment="1">
      <alignment horizontal="center" vertical="justify"/>
    </xf>
    <xf numFmtId="1" fontId="17" fillId="2" borderId="1" xfId="0" applyNumberFormat="1" applyFont="1" applyFill="1" applyBorder="1" applyAlignment="1">
      <alignment horizontal="center" vertical="justify"/>
    </xf>
    <xf numFmtId="1" fontId="10" fillId="0" borderId="1" xfId="0" applyNumberFormat="1" applyFont="1" applyBorder="1" applyAlignment="1">
      <alignment horizontal="center" vertical="justify"/>
    </xf>
    <xf numFmtId="1" fontId="10" fillId="7" borderId="1" xfId="0" applyNumberFormat="1" applyFont="1" applyFill="1" applyBorder="1" applyAlignment="1">
      <alignment horizontal="center" vertical="justify"/>
    </xf>
    <xf numFmtId="1" fontId="15" fillId="0" borderId="1" xfId="0" applyNumberFormat="1" applyFont="1" applyBorder="1" applyAlignment="1">
      <alignment horizontal="center" vertical="justify"/>
    </xf>
    <xf numFmtId="1" fontId="14" fillId="9" borderId="1" xfId="0" applyNumberFormat="1" applyFont="1" applyFill="1" applyBorder="1" applyAlignment="1">
      <alignment horizontal="center" vertical="justify"/>
    </xf>
    <xf numFmtId="0" fontId="0" fillId="6" borderId="1" xfId="0" applyFill="1" applyBorder="1" applyAlignment="1">
      <alignment horizontal="center" vertical="justify"/>
    </xf>
    <xf numFmtId="1" fontId="18" fillId="2" borderId="1" xfId="0" applyNumberFormat="1" applyFont="1" applyFill="1" applyBorder="1" applyAlignment="1">
      <alignment horizontal="center" vertical="justify"/>
    </xf>
    <xf numFmtId="1" fontId="15" fillId="5" borderId="1" xfId="0" applyNumberFormat="1" applyFont="1" applyFill="1" applyBorder="1" applyAlignment="1">
      <alignment horizontal="center" vertical="justify"/>
    </xf>
    <xf numFmtId="1" fontId="1" fillId="0" borderId="1" xfId="0" applyNumberFormat="1" applyFont="1" applyBorder="1" applyAlignment="1">
      <alignment horizontal="center" vertical="justify"/>
    </xf>
    <xf numFmtId="1" fontId="17" fillId="9" borderId="1" xfId="0" applyNumberFormat="1" applyFont="1" applyFill="1" applyBorder="1" applyAlignment="1">
      <alignment horizontal="center" vertical="justify"/>
    </xf>
    <xf numFmtId="1" fontId="0" fillId="0" borderId="1" xfId="0" applyNumberFormat="1" applyBorder="1" applyAlignment="1">
      <alignment horizontal="center" vertical="justify"/>
    </xf>
    <xf numFmtId="1" fontId="17" fillId="3" borderId="1" xfId="0" applyNumberFormat="1" applyFont="1" applyFill="1" applyBorder="1" applyAlignment="1">
      <alignment horizontal="center" vertical="justify"/>
    </xf>
    <xf numFmtId="1" fontId="3" fillId="0" borderId="1" xfId="0" applyNumberFormat="1" applyFont="1" applyBorder="1" applyAlignment="1">
      <alignment horizontal="center" vertical="justify"/>
    </xf>
    <xf numFmtId="1" fontId="10" fillId="7" borderId="0" xfId="0" applyNumberFormat="1" applyFont="1" applyFill="1" applyBorder="1" applyAlignment="1">
      <alignment horizontal="center" vertical="justify"/>
    </xf>
    <xf numFmtId="1" fontId="3" fillId="0" borderId="0" xfId="0" applyNumberFormat="1" applyFont="1" applyBorder="1" applyAlignment="1">
      <alignment horizontal="center" vertical="justify"/>
    </xf>
    <xf numFmtId="0" fontId="6" fillId="0" borderId="3" xfId="1" applyFont="1" applyBorder="1" applyAlignment="1">
      <alignment horizontal="center" vertical="justify" wrapText="1"/>
    </xf>
    <xf numFmtId="0" fontId="22" fillId="0" borderId="0" xfId="0" applyFont="1" applyBorder="1" applyAlignment="1">
      <alignment horizontal="center" vertical="justify"/>
    </xf>
    <xf numFmtId="0" fontId="23" fillId="0" borderId="3" xfId="2" applyFont="1" applyBorder="1" applyAlignment="1">
      <alignment horizontal="center" vertical="justify" wrapText="1"/>
    </xf>
    <xf numFmtId="0" fontId="23" fillId="0" borderId="0" xfId="2" applyFont="1" applyBorder="1" applyAlignment="1">
      <alignment horizontal="center" vertical="justify" wrapText="1"/>
    </xf>
    <xf numFmtId="1" fontId="13" fillId="0" borderId="0" xfId="0" applyNumberFormat="1" applyFont="1" applyBorder="1" applyAlignment="1">
      <alignment horizontal="center" vertical="justify"/>
    </xf>
    <xf numFmtId="49" fontId="18" fillId="0" borderId="6" xfId="0" applyNumberFormat="1" applyFont="1" applyFill="1" applyBorder="1" applyAlignment="1">
      <alignment vertical="justify"/>
    </xf>
    <xf numFmtId="0" fontId="18" fillId="0" borderId="1" xfId="0" applyFont="1" applyFill="1" applyBorder="1" applyAlignment="1">
      <alignment vertical="justify" wrapText="1"/>
    </xf>
    <xf numFmtId="1" fontId="17" fillId="0" borderId="1" xfId="0" applyNumberFormat="1" applyFont="1" applyFill="1" applyBorder="1" applyAlignment="1">
      <alignment horizontal="center" vertical="justify"/>
    </xf>
    <xf numFmtId="0" fontId="17" fillId="0" borderId="1" xfId="0" applyFont="1" applyFill="1" applyBorder="1" applyAlignment="1">
      <alignment vertical="justify"/>
    </xf>
    <xf numFmtId="0" fontId="18" fillId="0" borderId="1" xfId="0" applyFont="1" applyFill="1" applyBorder="1" applyAlignment="1">
      <alignment vertical="justify"/>
    </xf>
    <xf numFmtId="0" fontId="16" fillId="0" borderId="1" xfId="0" applyFont="1" applyFill="1" applyBorder="1" applyAlignment="1">
      <alignment vertical="justify"/>
    </xf>
    <xf numFmtId="0" fontId="10" fillId="0" borderId="0" xfId="0" applyFont="1" applyFill="1" applyAlignment="1">
      <alignment vertical="justify"/>
    </xf>
    <xf numFmtId="0" fontId="0" fillId="0" borderId="24" xfId="0" applyBorder="1" applyAlignment="1">
      <alignment horizontal="left" vertical="top" wrapText="1"/>
    </xf>
    <xf numFmtId="0" fontId="0" fillId="0" borderId="26" xfId="0" applyBorder="1" applyAlignment="1">
      <alignment horizontal="left" vertical="top" wrapText="1"/>
    </xf>
    <xf numFmtId="1" fontId="15" fillId="0" borderId="1" xfId="0" applyNumberFormat="1" applyFont="1" applyFill="1" applyBorder="1" applyAlignment="1">
      <alignment horizontal="center" vertical="justify"/>
    </xf>
    <xf numFmtId="0" fontId="10" fillId="0" borderId="1" xfId="0" applyFont="1" applyBorder="1" applyAlignment="1">
      <alignment vertical="justify"/>
    </xf>
    <xf numFmtId="0" fontId="10" fillId="0" borderId="0" xfId="0" applyFont="1" applyAlignment="1">
      <alignment vertical="justify"/>
    </xf>
    <xf numFmtId="0" fontId="10" fillId="0" borderId="0" xfId="0" applyFont="1" applyAlignment="1">
      <alignment vertical="justify"/>
    </xf>
    <xf numFmtId="49" fontId="18" fillId="2" borderId="19" xfId="0" applyNumberFormat="1" applyFont="1" applyFill="1" applyBorder="1" applyAlignment="1">
      <alignment vertical="justify"/>
    </xf>
    <xf numFmtId="0" fontId="3" fillId="10" borderId="6" xfId="0" applyFont="1" applyFill="1" applyBorder="1" applyAlignment="1">
      <alignment vertical="justify"/>
    </xf>
    <xf numFmtId="0" fontId="0" fillId="10" borderId="7" xfId="0" applyFill="1" applyBorder="1" applyAlignment="1">
      <alignment vertical="justify"/>
    </xf>
    <xf numFmtId="0" fontId="0" fillId="10" borderId="8" xfId="0" applyFill="1" applyBorder="1" applyAlignment="1">
      <alignment vertical="justify"/>
    </xf>
    <xf numFmtId="0" fontId="18" fillId="10" borderId="6" xfId="0" applyFont="1" applyFill="1" applyBorder="1" applyAlignment="1">
      <alignment vertical="justify" wrapText="1"/>
    </xf>
    <xf numFmtId="0" fontId="0" fillId="10" borderId="7" xfId="0" applyFill="1" applyBorder="1" applyAlignment="1">
      <alignment vertical="justify" wrapText="1"/>
    </xf>
    <xf numFmtId="0" fontId="0" fillId="10" borderId="8" xfId="0" applyFill="1" applyBorder="1" applyAlignment="1">
      <alignment vertical="justify" wrapText="1"/>
    </xf>
    <xf numFmtId="0" fontId="4" fillId="0" borderId="0" xfId="0" applyFont="1" applyAlignment="1">
      <alignment vertical="justify" wrapText="1"/>
    </xf>
    <xf numFmtId="0" fontId="10" fillId="0" borderId="0" xfId="0" applyFont="1" applyBorder="1" applyAlignment="1">
      <alignment vertical="justify"/>
    </xf>
    <xf numFmtId="0" fontId="10" fillId="0" borderId="1" xfId="0" applyFont="1" applyBorder="1" applyAlignment="1">
      <alignment vertical="justify"/>
    </xf>
    <xf numFmtId="0" fontId="14" fillId="3" borderId="1" xfId="0" applyFont="1" applyFill="1" applyBorder="1" applyAlignment="1">
      <alignment vertical="justify" wrapText="1"/>
    </xf>
    <xf numFmtId="0" fontId="10" fillId="2" borderId="1" xfId="0" applyFont="1" applyFill="1" applyBorder="1" applyAlignment="1">
      <alignment vertical="justify" wrapText="1"/>
    </xf>
    <xf numFmtId="0" fontId="6" fillId="0" borderId="9" xfId="1" applyFont="1" applyBorder="1" applyAlignment="1">
      <alignment vertical="justify" wrapText="1"/>
    </xf>
    <xf numFmtId="0" fontId="6" fillId="0" borderId="10" xfId="1" applyFont="1" applyBorder="1" applyAlignment="1">
      <alignment vertical="justify" wrapText="1"/>
    </xf>
    <xf numFmtId="0" fontId="6" fillId="0" borderId="11" xfId="1" applyFont="1" applyBorder="1" applyAlignment="1">
      <alignment vertical="justify" wrapText="1"/>
    </xf>
    <xf numFmtId="0" fontId="22" fillId="0" borderId="5" xfId="0" applyFont="1" applyBorder="1" applyAlignment="1">
      <alignment vertical="justify"/>
    </xf>
    <xf numFmtId="0" fontId="22" fillId="0" borderId="0" xfId="0" applyFont="1" applyBorder="1" applyAlignment="1">
      <alignment vertical="justify"/>
    </xf>
    <xf numFmtId="0" fontId="6" fillId="0" borderId="5" xfId="1" applyFont="1" applyBorder="1" applyAlignment="1">
      <alignment vertical="justify"/>
    </xf>
    <xf numFmtId="0" fontId="6" fillId="0" borderId="0" xfId="1" applyFont="1" applyBorder="1" applyAlignment="1">
      <alignment vertical="justify"/>
    </xf>
    <xf numFmtId="0" fontId="6" fillId="0" borderId="12" xfId="1" applyFont="1" applyBorder="1" applyAlignment="1">
      <alignment vertical="justify" wrapText="1"/>
    </xf>
    <xf numFmtId="0" fontId="6" fillId="0" borderId="13" xfId="1" applyFont="1" applyBorder="1" applyAlignment="1">
      <alignment vertical="justify" wrapText="1"/>
    </xf>
    <xf numFmtId="0" fontId="6" fillId="0" borderId="14" xfId="1" applyFont="1" applyBorder="1" applyAlignment="1">
      <alignment vertical="justify" wrapText="1"/>
    </xf>
    <xf numFmtId="0" fontId="6" fillId="0" borderId="16" xfId="1" applyFont="1" applyBorder="1" applyAlignment="1">
      <alignment vertical="justify" wrapText="1"/>
    </xf>
    <xf numFmtId="0" fontId="6" fillId="0" borderId="1" xfId="1" applyFont="1" applyBorder="1" applyAlignment="1">
      <alignment vertical="justify" wrapText="1"/>
    </xf>
    <xf numFmtId="0" fontId="6" fillId="0" borderId="15" xfId="1" applyFont="1" applyBorder="1" applyAlignment="1">
      <alignment vertical="justify" wrapText="1"/>
    </xf>
    <xf numFmtId="0" fontId="6" fillId="0" borderId="0" xfId="1" applyFont="1" applyBorder="1" applyAlignment="1">
      <alignment vertical="justify" wrapText="1"/>
    </xf>
    <xf numFmtId="0" fontId="6" fillId="0" borderId="17" xfId="1" applyFont="1" applyBorder="1" applyAlignment="1">
      <alignment vertical="justify" wrapText="1"/>
    </xf>
    <xf numFmtId="0" fontId="6" fillId="0" borderId="18" xfId="1" applyFont="1" applyBorder="1" applyAlignment="1">
      <alignment vertical="justify" wrapText="1"/>
    </xf>
    <xf numFmtId="0" fontId="10" fillId="7" borderId="23" xfId="0" applyNumberFormat="1" applyFont="1" applyFill="1" applyBorder="1" applyAlignment="1">
      <alignment vertical="justify" wrapText="1"/>
    </xf>
    <xf numFmtId="0" fontId="0" fillId="0" borderId="20" xfId="0" applyBorder="1" applyAlignment="1">
      <alignment vertical="justify"/>
    </xf>
    <xf numFmtId="0" fontId="26" fillId="0" borderId="0" xfId="3" applyFont="1" applyBorder="1" applyAlignment="1">
      <alignment vertical="top" wrapText="1"/>
    </xf>
    <xf numFmtId="0" fontId="26" fillId="0" borderId="0" xfId="3" applyFont="1" applyAlignment="1">
      <alignment vertical="top" wrapText="1"/>
    </xf>
    <xf numFmtId="0" fontId="13" fillId="0" borderId="1" xfId="0" applyFont="1" applyBorder="1" applyAlignment="1">
      <alignment vertical="justify" wrapText="1"/>
    </xf>
    <xf numFmtId="0" fontId="13" fillId="0" borderId="22" xfId="0" applyFont="1" applyBorder="1" applyAlignment="1">
      <alignment vertical="justify" wrapText="1"/>
    </xf>
    <xf numFmtId="0" fontId="13" fillId="0" borderId="19" xfId="0" applyFont="1" applyBorder="1" applyAlignment="1">
      <alignment vertical="justify" wrapText="1"/>
    </xf>
    <xf numFmtId="0" fontId="13" fillId="0" borderId="0" xfId="0" applyFont="1" applyBorder="1" applyAlignment="1">
      <alignment vertical="justify" wrapText="1"/>
    </xf>
    <xf numFmtId="0" fontId="18" fillId="2" borderId="1" xfId="0" applyFont="1" applyFill="1" applyBorder="1" applyAlignment="1">
      <alignment vertical="justify" wrapText="1"/>
    </xf>
    <xf numFmtId="0" fontId="14" fillId="9" borderId="1" xfId="0" applyFont="1" applyFill="1" applyBorder="1" applyAlignment="1">
      <alignment vertical="justify" wrapText="1"/>
    </xf>
    <xf numFmtId="0" fontId="10" fillId="7" borderId="1" xfId="0" applyNumberFormat="1" applyFont="1" applyFill="1" applyBorder="1" applyAlignment="1">
      <alignment vertical="justify" wrapText="1"/>
    </xf>
    <xf numFmtId="0" fontId="0" fillId="0" borderId="1" xfId="0" applyBorder="1" applyAlignment="1">
      <alignment vertical="justify"/>
    </xf>
    <xf numFmtId="0" fontId="0" fillId="6" borderId="1" xfId="0" applyFill="1" applyBorder="1" applyAlignment="1">
      <alignment vertical="justify"/>
    </xf>
    <xf numFmtId="0" fontId="9" fillId="0" borderId="0" xfId="0" applyFont="1" applyBorder="1" applyAlignment="1">
      <alignment vertical="justify"/>
    </xf>
    <xf numFmtId="0" fontId="10" fillId="0" borderId="0" xfId="0" applyFont="1" applyAlignment="1">
      <alignment vertical="justify"/>
    </xf>
    <xf numFmtId="0" fontId="12" fillId="0" borderId="0" xfId="0" applyFont="1" applyBorder="1" applyAlignment="1">
      <alignment vertical="justify" wrapText="1"/>
    </xf>
    <xf numFmtId="0" fontId="24" fillId="0" borderId="9" xfId="2" applyFont="1" applyBorder="1" applyAlignment="1">
      <alignment vertical="justify" wrapText="1"/>
    </xf>
    <xf numFmtId="0" fontId="24" fillId="0" borderId="10" xfId="2" applyFont="1" applyBorder="1" applyAlignment="1">
      <alignment vertical="justify" wrapText="1"/>
    </xf>
    <xf numFmtId="0" fontId="24" fillId="0" borderId="11" xfId="2" applyFont="1" applyBorder="1" applyAlignment="1">
      <alignment vertical="justify" wrapText="1"/>
    </xf>
    <xf numFmtId="0" fontId="14" fillId="8" borderId="1" xfId="0" applyFont="1" applyFill="1" applyBorder="1" applyAlignment="1">
      <alignment vertical="justify" wrapText="1"/>
    </xf>
    <xf numFmtId="0" fontId="3" fillId="5" borderId="1" xfId="0" applyFont="1" applyFill="1" applyBorder="1" applyAlignment="1">
      <alignment vertical="justify" wrapText="1"/>
    </xf>
    <xf numFmtId="0" fontId="13" fillId="0" borderId="23" xfId="0" applyFont="1" applyBorder="1" applyAlignment="1">
      <alignment vertical="justify" wrapText="1"/>
    </xf>
    <xf numFmtId="0" fontId="13" fillId="0" borderId="20" xfId="0" applyFont="1" applyBorder="1" applyAlignment="1">
      <alignment vertical="justify" wrapText="1"/>
    </xf>
    <xf numFmtId="0" fontId="14" fillId="4" borderId="1" xfId="0" applyFont="1" applyFill="1" applyBorder="1" applyAlignment="1">
      <alignment vertical="justify" wrapText="1"/>
    </xf>
    <xf numFmtId="0" fontId="10" fillId="0" borderId="1" xfId="0" applyFont="1" applyBorder="1" applyAlignment="1">
      <alignment vertical="justify" wrapText="1"/>
    </xf>
    <xf numFmtId="1" fontId="14" fillId="4" borderId="1" xfId="0" applyNumberFormat="1" applyFont="1" applyFill="1" applyBorder="1" applyAlignment="1">
      <alignment horizontal="center" vertical="justify" wrapText="1"/>
    </xf>
    <xf numFmtId="1" fontId="10" fillId="0" borderId="1" xfId="0" applyNumberFormat="1" applyFont="1" applyBorder="1" applyAlignment="1">
      <alignment horizontal="center" vertical="justify" wrapText="1"/>
    </xf>
    <xf numFmtId="0" fontId="13" fillId="0" borderId="19" xfId="0" applyFont="1" applyBorder="1" applyAlignment="1">
      <alignment vertical="justify"/>
    </xf>
    <xf numFmtId="0" fontId="10" fillId="0" borderId="20" xfId="0" applyFont="1" applyBorder="1" applyAlignment="1">
      <alignment vertical="justify"/>
    </xf>
    <xf numFmtId="0" fontId="13" fillId="0" borderId="15" xfId="0" applyFont="1" applyBorder="1" applyAlignment="1">
      <alignment vertical="justify" wrapText="1"/>
    </xf>
    <xf numFmtId="49" fontId="2" fillId="0" borderId="19" xfId="0" applyNumberFormat="1" applyFont="1" applyBorder="1" applyAlignment="1">
      <alignment vertical="justify"/>
    </xf>
    <xf numFmtId="49" fontId="2" fillId="0" borderId="0" xfId="0" applyNumberFormat="1" applyFont="1" applyBorder="1" applyAlignment="1">
      <alignment vertical="justify"/>
    </xf>
    <xf numFmtId="49" fontId="2" fillId="0" borderId="20" xfId="0" applyNumberFormat="1" applyFont="1" applyBorder="1" applyAlignment="1">
      <alignment vertical="justify"/>
    </xf>
    <xf numFmtId="0" fontId="4" fillId="0" borderId="0" xfId="0" applyFont="1" applyBorder="1" applyAlignment="1">
      <alignment vertical="justify"/>
    </xf>
    <xf numFmtId="0" fontId="4" fillId="0" borderId="20" xfId="0" applyFont="1" applyBorder="1" applyAlignment="1">
      <alignment vertical="justify"/>
    </xf>
    <xf numFmtId="49" fontId="3" fillId="0" borderId="19" xfId="0" applyNumberFormat="1" applyFont="1" applyBorder="1" applyAlignment="1">
      <alignment vertical="justify"/>
    </xf>
    <xf numFmtId="49" fontId="3" fillId="0" borderId="0" xfId="0" applyNumberFormat="1" applyFont="1" applyBorder="1" applyAlignment="1">
      <alignment vertical="justify"/>
    </xf>
    <xf numFmtId="49" fontId="3" fillId="0" borderId="20" xfId="0" applyNumberFormat="1" applyFont="1" applyBorder="1" applyAlignment="1">
      <alignment vertical="justify"/>
    </xf>
    <xf numFmtId="0" fontId="27" fillId="0" borderId="0" xfId="0" applyFont="1" applyAlignment="1">
      <alignment horizontal="justify" vertical="center"/>
    </xf>
    <xf numFmtId="0" fontId="27" fillId="0" borderId="0" xfId="0" applyFont="1"/>
    <xf numFmtId="0" fontId="0" fillId="10" borderId="22" xfId="0" applyFont="1" applyFill="1" applyBorder="1" applyAlignment="1">
      <alignment horizontal="justify" vertical="center"/>
    </xf>
    <xf numFmtId="0" fontId="0" fillId="10" borderId="19" xfId="0" applyFill="1" applyBorder="1" applyAlignment="1"/>
    <xf numFmtId="0" fontId="0" fillId="10" borderId="27" xfId="0" applyFill="1" applyBorder="1" applyAlignment="1"/>
  </cellXfs>
  <cellStyles count="5">
    <cellStyle name="Explanatory Text" xfId="2" builtinId="53"/>
    <cellStyle name="Normal" xfId="0" builtinId="0"/>
    <cellStyle name="Normal 2" xfId="4"/>
    <cellStyle name="Normal 3" xfId="3"/>
    <cellStyle name="Warning Text" xfId="1"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1"/>
  <sheetViews>
    <sheetView tabSelected="1" view="pageBreakPreview" topLeftCell="A16" zoomScaleNormal="90" zoomScaleSheetLayoutView="100" workbookViewId="0">
      <selection activeCell="D30" sqref="D30:D32"/>
    </sheetView>
  </sheetViews>
  <sheetFormatPr defaultRowHeight="15" x14ac:dyDescent="0.25"/>
  <cols>
    <col min="1" max="1" width="6.28515625" style="37" customWidth="1"/>
    <col min="2" max="2" width="6.7109375" style="37" customWidth="1"/>
    <col min="3" max="3" width="8.85546875" style="37" customWidth="1"/>
    <col min="4" max="4" width="96.5703125" style="37" customWidth="1"/>
    <col min="5" max="5" width="14.5703125" style="3" customWidth="1"/>
    <col min="6" max="6" width="12.7109375" style="73" customWidth="1"/>
    <col min="7" max="7" width="12.7109375" style="56" customWidth="1"/>
    <col min="8" max="8" width="17.85546875" style="56" customWidth="1"/>
    <col min="9" max="9" width="11.5703125" style="56" customWidth="1"/>
    <col min="10" max="10" width="38.85546875" style="56" customWidth="1"/>
    <col min="11" max="12" width="9.140625" style="56"/>
    <col min="13" max="16384" width="9.140625" style="37"/>
  </cols>
  <sheetData>
    <row r="1" spans="1:11" s="6" customFormat="1" ht="19.5" x14ac:dyDescent="0.25">
      <c r="A1" s="4"/>
      <c r="B1" s="5"/>
      <c r="C1" s="5"/>
      <c r="D1" s="167" t="s">
        <v>0</v>
      </c>
      <c r="E1" s="168"/>
      <c r="F1" s="168"/>
      <c r="G1" s="168"/>
      <c r="H1" s="168"/>
      <c r="I1" s="168"/>
    </row>
    <row r="2" spans="1:11" s="9" customFormat="1" ht="19.5" x14ac:dyDescent="0.25">
      <c r="A2" s="4"/>
      <c r="B2" s="5"/>
      <c r="C2" s="5"/>
      <c r="D2" s="5" t="s">
        <v>15</v>
      </c>
      <c r="E2" s="89"/>
      <c r="F2" s="7"/>
      <c r="G2" s="5"/>
      <c r="H2" s="5"/>
      <c r="I2" s="8"/>
    </row>
    <row r="3" spans="1:11" s="9" customFormat="1" ht="75.75" customHeight="1" x14ac:dyDescent="0.25">
      <c r="A3" s="4"/>
      <c r="B3" s="5"/>
      <c r="C3" s="5"/>
      <c r="D3" s="169" t="s">
        <v>136</v>
      </c>
      <c r="E3" s="168"/>
      <c r="F3" s="168"/>
      <c r="G3" s="168"/>
      <c r="H3" s="168"/>
      <c r="I3" s="168"/>
    </row>
    <row r="4" spans="1:11" s="12" customFormat="1" ht="15" customHeight="1" x14ac:dyDescent="0.25">
      <c r="A4" s="10"/>
      <c r="B4" s="13"/>
      <c r="C4" s="13"/>
      <c r="D4" s="13"/>
      <c r="E4" s="90"/>
      <c r="F4" s="13" t="s">
        <v>144</v>
      </c>
      <c r="G4" s="18"/>
      <c r="H4" s="18"/>
      <c r="I4" s="18"/>
    </row>
    <row r="5" spans="1:11" s="12" customFormat="1" ht="16.5" customHeight="1" x14ac:dyDescent="0.25">
      <c r="A5" s="181"/>
      <c r="B5" s="13"/>
      <c r="C5" s="13"/>
      <c r="D5" s="177" t="s">
        <v>106</v>
      </c>
      <c r="E5" s="179" t="s">
        <v>35</v>
      </c>
      <c r="F5" s="14" t="s">
        <v>25</v>
      </c>
      <c r="G5" s="14" t="s">
        <v>26</v>
      </c>
      <c r="H5" s="14" t="s">
        <v>27</v>
      </c>
      <c r="I5" s="14"/>
    </row>
    <row r="6" spans="1:11" s="12" customFormat="1" ht="21" customHeight="1" x14ac:dyDescent="0.25">
      <c r="A6" s="134"/>
      <c r="B6" s="13"/>
      <c r="C6" s="13"/>
      <c r="D6" s="178"/>
      <c r="E6" s="180"/>
      <c r="F6" s="14" t="s">
        <v>28</v>
      </c>
      <c r="G6" s="14" t="s">
        <v>29</v>
      </c>
      <c r="H6" s="14" t="s">
        <v>30</v>
      </c>
      <c r="I6" s="14" t="s">
        <v>31</v>
      </c>
    </row>
    <row r="7" spans="1:11" s="9" customFormat="1" x14ac:dyDescent="0.25">
      <c r="A7" s="134"/>
      <c r="B7" s="15"/>
      <c r="C7" s="15"/>
      <c r="D7" s="178"/>
      <c r="E7" s="180"/>
      <c r="F7" s="16"/>
      <c r="G7" s="15"/>
      <c r="H7" s="17"/>
      <c r="I7" s="18"/>
    </row>
    <row r="8" spans="1:11" s="9" customFormat="1" ht="22.5" customHeight="1" x14ac:dyDescent="0.25">
      <c r="A8" s="182"/>
      <c r="B8" s="15"/>
      <c r="C8" s="15"/>
      <c r="D8" s="19" t="s">
        <v>1</v>
      </c>
      <c r="E8" s="180"/>
      <c r="F8" s="16"/>
      <c r="G8" s="15"/>
      <c r="H8" s="17"/>
      <c r="I8" s="18"/>
    </row>
    <row r="9" spans="1:11" s="9" customFormat="1" ht="28.5" customHeight="1" x14ac:dyDescent="0.25">
      <c r="A9" s="20" t="s">
        <v>2</v>
      </c>
      <c r="B9" s="173" t="s">
        <v>10</v>
      </c>
      <c r="C9" s="173"/>
      <c r="D9" s="173"/>
      <c r="E9" s="91">
        <f>E11+E21+E29</f>
        <v>35</v>
      </c>
      <c r="F9" s="21"/>
      <c r="G9" s="21"/>
      <c r="H9" s="21"/>
      <c r="I9" s="21"/>
    </row>
    <row r="10" spans="1:11" s="9" customFormat="1" ht="28.5" customHeight="1" x14ac:dyDescent="0.25">
      <c r="A10" s="1"/>
      <c r="B10" s="166" t="s">
        <v>115</v>
      </c>
      <c r="C10" s="166"/>
      <c r="D10" s="166"/>
      <c r="E10" s="92"/>
      <c r="F10" s="22"/>
      <c r="G10" s="22"/>
      <c r="H10" s="22"/>
      <c r="I10" s="22"/>
      <c r="J10" s="23"/>
      <c r="K10" s="23"/>
    </row>
    <row r="11" spans="1:11" s="9" customFormat="1" ht="45" customHeight="1" x14ac:dyDescent="0.25">
      <c r="A11" s="24" t="s">
        <v>105</v>
      </c>
      <c r="B11" s="162" t="s">
        <v>64</v>
      </c>
      <c r="C11" s="162"/>
      <c r="D11" s="162"/>
      <c r="E11" s="93">
        <f>E13</f>
        <v>10</v>
      </c>
      <c r="F11" s="25"/>
      <c r="G11" s="26"/>
      <c r="H11" s="26"/>
      <c r="I11" s="26"/>
    </row>
    <row r="12" spans="1:11" s="125" customFormat="1" ht="45" customHeight="1" x14ac:dyDescent="0.25">
      <c r="A12" s="126"/>
      <c r="B12" s="130" t="s">
        <v>153</v>
      </c>
      <c r="C12" s="131"/>
      <c r="D12" s="132"/>
      <c r="E12" s="115"/>
      <c r="F12" s="116"/>
      <c r="G12" s="117"/>
      <c r="H12" s="117"/>
      <c r="I12" s="117"/>
    </row>
    <row r="13" spans="1:11" s="9" customFormat="1" x14ac:dyDescent="0.25">
      <c r="A13" s="189"/>
      <c r="B13" s="86"/>
      <c r="C13" s="27" t="s">
        <v>38</v>
      </c>
      <c r="D13" s="53" t="s">
        <v>58</v>
      </c>
      <c r="E13" s="94">
        <v>10</v>
      </c>
      <c r="F13" s="16"/>
      <c r="G13" s="15"/>
      <c r="H13" s="17"/>
      <c r="I13" s="18"/>
    </row>
    <row r="14" spans="1:11" s="9" customFormat="1" x14ac:dyDescent="0.25">
      <c r="A14" s="190"/>
      <c r="B14" s="86"/>
      <c r="C14" s="27" t="s">
        <v>39</v>
      </c>
      <c r="D14" s="53" t="s">
        <v>59</v>
      </c>
      <c r="E14" s="94">
        <v>5</v>
      </c>
      <c r="F14" s="16"/>
      <c r="G14" s="15"/>
      <c r="H14" s="17"/>
      <c r="I14" s="18"/>
    </row>
    <row r="15" spans="1:11" s="9" customFormat="1" x14ac:dyDescent="0.25">
      <c r="A15" s="190"/>
      <c r="B15" s="86"/>
      <c r="C15" s="27" t="s">
        <v>42</v>
      </c>
      <c r="D15" s="53" t="s">
        <v>60</v>
      </c>
      <c r="E15" s="94">
        <v>2</v>
      </c>
      <c r="F15" s="16"/>
      <c r="G15" s="15"/>
      <c r="H15" s="17"/>
      <c r="I15" s="18"/>
    </row>
    <row r="16" spans="1:11" s="9" customFormat="1" x14ac:dyDescent="0.25">
      <c r="A16" s="190"/>
      <c r="B16" s="86"/>
      <c r="C16" s="18" t="s">
        <v>43</v>
      </c>
      <c r="D16" s="53" t="s">
        <v>41</v>
      </c>
      <c r="E16" s="94">
        <v>0</v>
      </c>
      <c r="F16" s="16"/>
      <c r="G16" s="15"/>
      <c r="H16" s="17"/>
      <c r="I16" s="18"/>
    </row>
    <row r="17" spans="1:12" s="9" customFormat="1" ht="32.25" customHeight="1" x14ac:dyDescent="0.25">
      <c r="A17" s="190"/>
      <c r="B17" s="164" t="s">
        <v>107</v>
      </c>
      <c r="C17" s="165"/>
      <c r="D17" s="165"/>
      <c r="E17" s="95"/>
      <c r="F17" s="28"/>
      <c r="G17" s="29"/>
      <c r="H17" s="30"/>
      <c r="I17" s="31"/>
    </row>
    <row r="18" spans="1:12" s="12" customFormat="1" ht="23.25" customHeight="1" x14ac:dyDescent="0.25">
      <c r="A18" s="190"/>
      <c r="B18" s="158" t="s">
        <v>32</v>
      </c>
      <c r="C18" s="158"/>
      <c r="D18" s="158"/>
      <c r="E18" s="158"/>
      <c r="F18" s="158"/>
      <c r="G18" s="158"/>
      <c r="H18" s="158"/>
      <c r="I18" s="158"/>
      <c r="J18" s="9"/>
    </row>
    <row r="19" spans="1:12" s="12" customFormat="1" ht="23.25" customHeight="1" x14ac:dyDescent="0.25">
      <c r="A19" s="190"/>
      <c r="B19" s="158" t="s">
        <v>33</v>
      </c>
      <c r="C19" s="158"/>
      <c r="D19" s="158"/>
      <c r="E19" s="158"/>
      <c r="F19" s="158"/>
      <c r="G19" s="158"/>
      <c r="H19" s="158"/>
      <c r="I19" s="158"/>
      <c r="J19" s="9"/>
    </row>
    <row r="20" spans="1:12" s="12" customFormat="1" ht="23.25" customHeight="1" x14ac:dyDescent="0.25">
      <c r="A20" s="191"/>
      <c r="B20" s="158" t="s">
        <v>34</v>
      </c>
      <c r="C20" s="158"/>
      <c r="D20" s="158"/>
      <c r="E20" s="158"/>
      <c r="F20" s="158"/>
      <c r="G20" s="158"/>
      <c r="H20" s="158"/>
      <c r="I20" s="158"/>
      <c r="J20" s="9"/>
    </row>
    <row r="21" spans="1:12" s="9" customFormat="1" ht="45.75" customHeight="1" x14ac:dyDescent="0.25">
      <c r="A21" s="24" t="s">
        <v>3</v>
      </c>
      <c r="B21" s="162" t="s">
        <v>61</v>
      </c>
      <c r="C21" s="162"/>
      <c r="D21" s="162"/>
      <c r="E21" s="93">
        <f>E22</f>
        <v>10</v>
      </c>
      <c r="F21" s="25"/>
      <c r="G21" s="26"/>
      <c r="H21" s="26"/>
      <c r="I21" s="26"/>
    </row>
    <row r="22" spans="1:12" s="9" customFormat="1" x14ac:dyDescent="0.25">
      <c r="A22" s="184"/>
      <c r="B22" s="15"/>
      <c r="C22" s="27" t="s">
        <v>38</v>
      </c>
      <c r="D22" s="87" t="s">
        <v>37</v>
      </c>
      <c r="E22" s="96">
        <v>10</v>
      </c>
      <c r="F22" s="16"/>
      <c r="G22" s="15"/>
      <c r="H22" s="17"/>
      <c r="I22" s="18"/>
    </row>
    <row r="23" spans="1:12" s="9" customFormat="1" x14ac:dyDescent="0.25">
      <c r="A23" s="185"/>
      <c r="B23" s="15"/>
      <c r="C23" s="27" t="s">
        <v>39</v>
      </c>
      <c r="D23" s="87" t="s">
        <v>63</v>
      </c>
      <c r="E23" s="96">
        <v>7</v>
      </c>
      <c r="F23" s="16"/>
      <c r="G23" s="15"/>
      <c r="H23" s="17"/>
      <c r="I23" s="18"/>
    </row>
    <row r="24" spans="1:12" s="9" customFormat="1" x14ac:dyDescent="0.25">
      <c r="A24" s="185"/>
      <c r="B24" s="15"/>
      <c r="C24" s="27" t="s">
        <v>42</v>
      </c>
      <c r="D24" s="87" t="s">
        <v>62</v>
      </c>
      <c r="E24" s="96">
        <v>3</v>
      </c>
      <c r="F24" s="16"/>
      <c r="G24" s="15"/>
      <c r="H24" s="17"/>
      <c r="I24" s="18"/>
    </row>
    <row r="25" spans="1:12" s="9" customFormat="1" ht="32.25" customHeight="1" x14ac:dyDescent="0.25">
      <c r="A25" s="185"/>
      <c r="B25" s="164" t="s">
        <v>108</v>
      </c>
      <c r="C25" s="165"/>
      <c r="D25" s="165"/>
      <c r="E25" s="95"/>
      <c r="F25" s="28"/>
      <c r="G25" s="29"/>
      <c r="H25" s="30"/>
      <c r="I25" s="31"/>
    </row>
    <row r="26" spans="1:12" s="12" customFormat="1" ht="30.6" customHeight="1" x14ac:dyDescent="0.25">
      <c r="A26" s="185"/>
      <c r="B26" s="158" t="s">
        <v>32</v>
      </c>
      <c r="C26" s="158"/>
      <c r="D26" s="158"/>
      <c r="E26" s="158"/>
      <c r="F26" s="158"/>
      <c r="G26" s="158"/>
      <c r="H26" s="158"/>
      <c r="I26" s="158"/>
    </row>
    <row r="27" spans="1:12" s="12" customFormat="1" ht="30.6" customHeight="1" x14ac:dyDescent="0.25">
      <c r="A27" s="185"/>
      <c r="B27" s="158" t="s">
        <v>33</v>
      </c>
      <c r="C27" s="158"/>
      <c r="D27" s="158"/>
      <c r="E27" s="158"/>
      <c r="F27" s="158"/>
      <c r="G27" s="158"/>
      <c r="H27" s="158"/>
      <c r="I27" s="158"/>
    </row>
    <row r="28" spans="1:12" s="12" customFormat="1" ht="30.6" customHeight="1" x14ac:dyDescent="0.25">
      <c r="A28" s="186"/>
      <c r="B28" s="158" t="s">
        <v>34</v>
      </c>
      <c r="C28" s="158"/>
      <c r="D28" s="158"/>
      <c r="E28" s="158"/>
      <c r="F28" s="158"/>
      <c r="G28" s="158"/>
      <c r="H28" s="158"/>
      <c r="I28" s="158"/>
    </row>
    <row r="29" spans="1:12" s="9" customFormat="1" ht="28.5" customHeight="1" x14ac:dyDescent="0.25">
      <c r="A29" s="24" t="s">
        <v>14</v>
      </c>
      <c r="B29" s="162" t="s">
        <v>104</v>
      </c>
      <c r="C29" s="162"/>
      <c r="D29" s="162"/>
      <c r="E29" s="93">
        <f>E30+E31+E32</f>
        <v>15</v>
      </c>
      <c r="F29" s="25"/>
      <c r="G29" s="26"/>
      <c r="H29" s="26"/>
      <c r="I29" s="26"/>
    </row>
    <row r="30" spans="1:12" ht="33" customHeight="1" x14ac:dyDescent="0.25">
      <c r="A30" s="184"/>
      <c r="B30" s="32"/>
      <c r="C30" s="27" t="s">
        <v>38</v>
      </c>
      <c r="D30" s="33" t="s">
        <v>155</v>
      </c>
      <c r="E30" s="96">
        <v>5</v>
      </c>
      <c r="F30" s="34"/>
      <c r="G30" s="32"/>
      <c r="H30" s="35"/>
      <c r="I30" s="36"/>
      <c r="J30" s="192"/>
      <c r="K30" s="37"/>
      <c r="L30" s="37"/>
    </row>
    <row r="31" spans="1:12" ht="39.75" customHeight="1" x14ac:dyDescent="0.25">
      <c r="A31" s="185"/>
      <c r="B31" s="32"/>
      <c r="C31" s="27" t="s">
        <v>39</v>
      </c>
      <c r="D31" s="33" t="s">
        <v>156</v>
      </c>
      <c r="E31" s="96">
        <v>5</v>
      </c>
      <c r="F31" s="34"/>
      <c r="G31" s="32"/>
      <c r="H31" s="35"/>
      <c r="I31" s="36"/>
      <c r="J31" s="192"/>
      <c r="K31" s="37"/>
      <c r="L31" s="37"/>
    </row>
    <row r="32" spans="1:12" ht="70.5" customHeight="1" x14ac:dyDescent="0.2">
      <c r="A32" s="187"/>
      <c r="B32" s="32"/>
      <c r="C32" s="27" t="s">
        <v>42</v>
      </c>
      <c r="D32" s="33" t="s">
        <v>157</v>
      </c>
      <c r="E32" s="96">
        <v>5</v>
      </c>
      <c r="F32" s="34"/>
      <c r="G32" s="32"/>
      <c r="H32" s="35"/>
      <c r="I32" s="36"/>
      <c r="J32" s="193"/>
      <c r="K32" s="37"/>
      <c r="L32" s="37"/>
    </row>
    <row r="33" spans="1:12" ht="27" customHeight="1" x14ac:dyDescent="0.2">
      <c r="A33" s="187"/>
      <c r="B33" s="32"/>
      <c r="C33" s="27"/>
      <c r="D33" s="33"/>
      <c r="E33" s="96"/>
      <c r="F33" s="34"/>
      <c r="G33" s="32"/>
      <c r="H33" s="35"/>
      <c r="I33" s="36"/>
      <c r="J33" s="193"/>
      <c r="K33" s="37"/>
      <c r="L33" s="37"/>
    </row>
    <row r="34" spans="1:12" s="9" customFormat="1" ht="32.25" customHeight="1" x14ac:dyDescent="0.25">
      <c r="A34" s="187"/>
      <c r="B34" s="164" t="s">
        <v>109</v>
      </c>
      <c r="C34" s="165"/>
      <c r="D34" s="165"/>
      <c r="E34" s="95"/>
      <c r="F34" s="28"/>
      <c r="G34" s="29"/>
      <c r="H34" s="30"/>
      <c r="I34" s="31"/>
    </row>
    <row r="35" spans="1:12" s="12" customFormat="1" ht="22.5" customHeight="1" x14ac:dyDescent="0.25">
      <c r="A35" s="187"/>
      <c r="B35" s="158" t="s">
        <v>32</v>
      </c>
      <c r="C35" s="158"/>
      <c r="D35" s="158"/>
      <c r="E35" s="158"/>
      <c r="F35" s="158"/>
      <c r="G35" s="158"/>
      <c r="H35" s="158"/>
      <c r="I35" s="158"/>
      <c r="J35" s="9"/>
    </row>
    <row r="36" spans="1:12" s="12" customFormat="1" ht="22.5" customHeight="1" x14ac:dyDescent="0.25">
      <c r="A36" s="187"/>
      <c r="B36" s="158" t="s">
        <v>33</v>
      </c>
      <c r="C36" s="158"/>
      <c r="D36" s="158"/>
      <c r="E36" s="158"/>
      <c r="F36" s="158"/>
      <c r="G36" s="158"/>
      <c r="H36" s="158"/>
      <c r="I36" s="158"/>
      <c r="J36" s="9"/>
    </row>
    <row r="37" spans="1:12" s="12" customFormat="1" ht="22.5" customHeight="1" x14ac:dyDescent="0.25">
      <c r="A37" s="188"/>
      <c r="B37" s="158" t="s">
        <v>34</v>
      </c>
      <c r="C37" s="158"/>
      <c r="D37" s="158"/>
      <c r="E37" s="158"/>
      <c r="F37" s="158"/>
      <c r="G37" s="158"/>
      <c r="H37" s="158"/>
      <c r="I37" s="158"/>
      <c r="J37" s="9"/>
    </row>
    <row r="38" spans="1:12" s="9" customFormat="1" ht="32.25" customHeight="1" x14ac:dyDescent="0.25">
      <c r="A38" s="74" t="s">
        <v>6</v>
      </c>
      <c r="B38" s="163" t="s">
        <v>9</v>
      </c>
      <c r="C38" s="163"/>
      <c r="D38" s="163"/>
      <c r="E38" s="97">
        <f>(E40+E73+E81)/3</f>
        <v>22.222222222222225</v>
      </c>
      <c r="F38" s="38"/>
      <c r="G38" s="38"/>
      <c r="H38" s="38"/>
      <c r="I38" s="38"/>
      <c r="J38" s="12"/>
    </row>
    <row r="39" spans="1:12" s="9" customFormat="1" ht="28.5" customHeight="1" x14ac:dyDescent="0.25">
      <c r="A39" s="1"/>
      <c r="B39" s="166" t="s">
        <v>123</v>
      </c>
      <c r="C39" s="166"/>
      <c r="D39" s="166"/>
      <c r="E39" s="98"/>
      <c r="F39" s="22"/>
      <c r="G39" s="22"/>
      <c r="H39" s="22"/>
      <c r="I39" s="22"/>
      <c r="J39" s="23"/>
      <c r="K39" s="23"/>
    </row>
    <row r="40" spans="1:12" s="9" customFormat="1" ht="24.75" customHeight="1" x14ac:dyDescent="0.25">
      <c r="A40" s="24" t="s">
        <v>7</v>
      </c>
      <c r="B40" s="162" t="s">
        <v>12</v>
      </c>
      <c r="C40" s="162"/>
      <c r="D40" s="162"/>
      <c r="E40" s="99">
        <f>(E42+E55+E64)/3</f>
        <v>26.666666666666668</v>
      </c>
      <c r="F40" s="26"/>
      <c r="G40" s="26"/>
      <c r="H40" s="39"/>
      <c r="I40" s="39"/>
      <c r="J40" s="12"/>
    </row>
    <row r="41" spans="1:12" s="9" customFormat="1" ht="28.5" customHeight="1" x14ac:dyDescent="0.25">
      <c r="A41" s="1"/>
      <c r="B41" s="166" t="s">
        <v>114</v>
      </c>
      <c r="C41" s="166"/>
      <c r="D41" s="166"/>
      <c r="E41" s="165"/>
      <c r="F41" s="22"/>
      <c r="G41" s="22"/>
      <c r="H41" s="22"/>
      <c r="I41" s="22"/>
      <c r="J41" s="23"/>
      <c r="K41" s="23"/>
    </row>
    <row r="42" spans="1:12" s="9" customFormat="1" ht="15" customHeight="1" x14ac:dyDescent="0.25">
      <c r="A42" s="75"/>
      <c r="B42" s="40" t="s">
        <v>99</v>
      </c>
      <c r="C42" s="174" t="s">
        <v>112</v>
      </c>
      <c r="D42" s="174" t="s">
        <v>11</v>
      </c>
      <c r="E42" s="100">
        <v>40</v>
      </c>
      <c r="F42" s="41"/>
      <c r="G42" s="42"/>
      <c r="H42" s="42"/>
      <c r="I42" s="42"/>
      <c r="J42" s="12"/>
    </row>
    <row r="43" spans="1:12" ht="45" x14ac:dyDescent="0.25">
      <c r="A43" s="76"/>
      <c r="B43" s="32"/>
      <c r="C43" s="27" t="s">
        <v>38</v>
      </c>
      <c r="D43" s="43" t="s">
        <v>80</v>
      </c>
      <c r="E43" s="101" t="s">
        <v>110</v>
      </c>
      <c r="F43" s="34"/>
      <c r="G43" s="32"/>
      <c r="H43" s="35"/>
      <c r="I43" s="36"/>
      <c r="J43" s="44"/>
      <c r="K43" s="37"/>
      <c r="L43" s="37"/>
    </row>
    <row r="44" spans="1:12" ht="30" x14ac:dyDescent="0.25">
      <c r="A44" s="76"/>
      <c r="B44" s="32"/>
      <c r="C44" s="27" t="s">
        <v>39</v>
      </c>
      <c r="D44" s="43" t="s">
        <v>81</v>
      </c>
      <c r="E44" s="101" t="s">
        <v>110</v>
      </c>
      <c r="F44" s="34"/>
      <c r="G44" s="32"/>
      <c r="H44" s="45"/>
      <c r="I44" s="36"/>
      <c r="J44" s="44"/>
      <c r="K44" s="37"/>
      <c r="L44" s="37"/>
    </row>
    <row r="45" spans="1:12" ht="30" x14ac:dyDescent="0.25">
      <c r="A45" s="76"/>
      <c r="B45" s="32"/>
      <c r="C45" s="27" t="s">
        <v>42</v>
      </c>
      <c r="D45" s="43" t="s">
        <v>82</v>
      </c>
      <c r="E45" s="101" t="s">
        <v>110</v>
      </c>
      <c r="F45" s="34"/>
      <c r="G45" s="32"/>
      <c r="H45" s="46"/>
      <c r="I45" s="36"/>
      <c r="J45" s="44"/>
      <c r="K45" s="37"/>
      <c r="L45" s="37"/>
    </row>
    <row r="46" spans="1:12" ht="30" x14ac:dyDescent="0.25">
      <c r="A46" s="76"/>
      <c r="B46" s="32"/>
      <c r="C46" s="27" t="s">
        <v>43</v>
      </c>
      <c r="D46" s="43" t="s">
        <v>83</v>
      </c>
      <c r="E46" s="101" t="s">
        <v>110</v>
      </c>
      <c r="F46" s="34"/>
      <c r="G46" s="32"/>
      <c r="H46" s="35"/>
      <c r="I46" s="36"/>
      <c r="J46" s="44"/>
      <c r="K46" s="37"/>
      <c r="L46" s="37"/>
    </row>
    <row r="47" spans="1:12" ht="30" x14ac:dyDescent="0.25">
      <c r="A47" s="76"/>
      <c r="B47" s="32"/>
      <c r="C47" s="27" t="s">
        <v>77</v>
      </c>
      <c r="D47" s="43" t="s">
        <v>85</v>
      </c>
      <c r="E47" s="101" t="s">
        <v>110</v>
      </c>
      <c r="F47" s="34"/>
      <c r="G47" s="32"/>
      <c r="H47" s="35"/>
      <c r="I47" s="36"/>
      <c r="J47" s="44"/>
      <c r="K47" s="37"/>
      <c r="L47" s="37"/>
    </row>
    <row r="48" spans="1:12" ht="30" x14ac:dyDescent="0.25">
      <c r="A48" s="76"/>
      <c r="B48" s="32"/>
      <c r="C48" s="27" t="s">
        <v>78</v>
      </c>
      <c r="D48" s="43" t="s">
        <v>84</v>
      </c>
      <c r="E48" s="101" t="s">
        <v>110</v>
      </c>
      <c r="F48" s="34"/>
      <c r="G48" s="32"/>
      <c r="H48" s="35"/>
      <c r="I48" s="36"/>
      <c r="J48" s="44"/>
      <c r="K48" s="37"/>
      <c r="L48" s="37"/>
    </row>
    <row r="49" spans="1:12" ht="30" x14ac:dyDescent="0.25">
      <c r="A49" s="76"/>
      <c r="B49" s="32"/>
      <c r="C49" s="27" t="s">
        <v>79</v>
      </c>
      <c r="D49" s="43" t="s">
        <v>73</v>
      </c>
      <c r="E49" s="101" t="s">
        <v>110</v>
      </c>
      <c r="F49" s="34"/>
      <c r="G49" s="32"/>
      <c r="H49" s="35"/>
      <c r="I49" s="36"/>
      <c r="J49" s="44"/>
      <c r="K49" s="37"/>
      <c r="L49" s="37"/>
    </row>
    <row r="50" spans="1:12" ht="36" customHeight="1" x14ac:dyDescent="0.25">
      <c r="A50" s="76"/>
      <c r="B50" s="32"/>
      <c r="C50" s="27" t="s">
        <v>86</v>
      </c>
      <c r="D50" s="43" t="s">
        <v>87</v>
      </c>
      <c r="E50" s="101" t="s">
        <v>110</v>
      </c>
      <c r="F50" s="34"/>
      <c r="G50" s="32"/>
      <c r="H50" s="46"/>
      <c r="I50" s="36"/>
      <c r="J50" s="44"/>
      <c r="K50" s="37"/>
      <c r="L50" s="37"/>
    </row>
    <row r="51" spans="1:12" s="9" customFormat="1" ht="32.25" customHeight="1" x14ac:dyDescent="0.25">
      <c r="A51" s="77"/>
      <c r="B51" s="164" t="s">
        <v>111</v>
      </c>
      <c r="C51" s="165"/>
      <c r="D51" s="165"/>
      <c r="E51" s="95"/>
      <c r="F51" s="28"/>
      <c r="G51" s="29"/>
      <c r="H51" s="30"/>
      <c r="I51" s="31"/>
    </row>
    <row r="52" spans="1:12" s="12" customFormat="1" ht="14.25" customHeight="1" x14ac:dyDescent="0.25">
      <c r="A52" s="78"/>
      <c r="B52" s="158" t="s">
        <v>32</v>
      </c>
      <c r="C52" s="158"/>
      <c r="D52" s="158"/>
      <c r="E52" s="158"/>
      <c r="F52" s="158"/>
      <c r="G52" s="158"/>
      <c r="H52" s="158"/>
      <c r="I52" s="158"/>
    </row>
    <row r="53" spans="1:12" s="12" customFormat="1" ht="14.25" customHeight="1" x14ac:dyDescent="0.25">
      <c r="A53" s="78"/>
      <c r="B53" s="158" t="s">
        <v>33</v>
      </c>
      <c r="C53" s="158"/>
      <c r="D53" s="158"/>
      <c r="E53" s="158"/>
      <c r="F53" s="158"/>
      <c r="G53" s="158"/>
      <c r="H53" s="158"/>
      <c r="I53" s="158"/>
    </row>
    <row r="54" spans="1:12" s="12" customFormat="1" ht="14.25" customHeight="1" x14ac:dyDescent="0.25">
      <c r="A54" s="78"/>
      <c r="B54" s="158" t="s">
        <v>34</v>
      </c>
      <c r="C54" s="158"/>
      <c r="D54" s="158"/>
      <c r="E54" s="158"/>
      <c r="F54" s="158"/>
      <c r="G54" s="158"/>
      <c r="H54" s="158"/>
      <c r="I54" s="158"/>
    </row>
    <row r="55" spans="1:12" s="9" customFormat="1" ht="15" customHeight="1" x14ac:dyDescent="0.25">
      <c r="A55" s="75"/>
      <c r="B55" s="42" t="s">
        <v>100</v>
      </c>
      <c r="C55" s="174" t="s">
        <v>145</v>
      </c>
      <c r="D55" s="174"/>
      <c r="E55" s="100">
        <v>20</v>
      </c>
      <c r="F55" s="41"/>
      <c r="G55" s="42"/>
      <c r="H55" s="49"/>
      <c r="I55" s="49"/>
      <c r="J55" s="12"/>
    </row>
    <row r="56" spans="1:12" s="9" customFormat="1" ht="45" x14ac:dyDescent="0.25">
      <c r="A56" s="75"/>
      <c r="B56" s="15"/>
      <c r="C56" s="27" t="s">
        <v>38</v>
      </c>
      <c r="D56" s="43" t="s">
        <v>91</v>
      </c>
      <c r="E56" s="101" t="s">
        <v>110</v>
      </c>
      <c r="F56" s="16"/>
      <c r="G56" s="15"/>
      <c r="H56" s="17"/>
      <c r="I56" s="18"/>
      <c r="J56" s="12"/>
    </row>
    <row r="57" spans="1:12" s="9" customFormat="1" ht="30" x14ac:dyDescent="0.25">
      <c r="A57" s="75"/>
      <c r="B57" s="15"/>
      <c r="C57" s="27" t="s">
        <v>39</v>
      </c>
      <c r="D57" s="43" t="s">
        <v>92</v>
      </c>
      <c r="E57" s="101" t="s">
        <v>110</v>
      </c>
      <c r="F57" s="16"/>
      <c r="G57" s="15"/>
      <c r="H57" s="17"/>
      <c r="I57" s="18"/>
      <c r="J57" s="12"/>
    </row>
    <row r="58" spans="1:12" s="9" customFormat="1" x14ac:dyDescent="0.25">
      <c r="A58" s="75"/>
      <c r="B58" s="15"/>
      <c r="C58" s="27" t="s">
        <v>42</v>
      </c>
      <c r="D58" s="43" t="s">
        <v>93</v>
      </c>
      <c r="E58" s="101" t="s">
        <v>110</v>
      </c>
      <c r="F58" s="16"/>
      <c r="G58" s="15"/>
      <c r="H58" s="17"/>
      <c r="I58" s="18"/>
      <c r="J58" s="12"/>
    </row>
    <row r="59" spans="1:12" s="9" customFormat="1" ht="30" x14ac:dyDescent="0.25">
      <c r="A59" s="75"/>
      <c r="B59" s="15"/>
      <c r="C59" s="27" t="s">
        <v>43</v>
      </c>
      <c r="D59" s="43" t="s">
        <v>94</v>
      </c>
      <c r="E59" s="101" t="s">
        <v>110</v>
      </c>
      <c r="F59" s="16"/>
      <c r="G59" s="15"/>
      <c r="H59" s="17"/>
      <c r="I59" s="18"/>
      <c r="J59" s="12"/>
    </row>
    <row r="60" spans="1:12" s="9" customFormat="1" ht="32.25" customHeight="1" x14ac:dyDescent="0.25">
      <c r="A60" s="77"/>
      <c r="B60" s="164" t="s">
        <v>111</v>
      </c>
      <c r="C60" s="165"/>
      <c r="D60" s="165"/>
      <c r="E60" s="95"/>
      <c r="F60" s="28"/>
      <c r="G60" s="29"/>
      <c r="H60" s="30"/>
      <c r="I60" s="31"/>
    </row>
    <row r="61" spans="1:12" s="12" customFormat="1" ht="12" customHeight="1" x14ac:dyDescent="0.25">
      <c r="A61" s="78"/>
      <c r="B61" s="158" t="s">
        <v>32</v>
      </c>
      <c r="C61" s="158"/>
      <c r="D61" s="158"/>
      <c r="E61" s="158"/>
      <c r="F61" s="158"/>
      <c r="G61" s="158"/>
      <c r="H61" s="158"/>
      <c r="I61" s="158"/>
    </row>
    <row r="62" spans="1:12" s="12" customFormat="1" ht="12" customHeight="1" x14ac:dyDescent="0.25">
      <c r="A62" s="78"/>
      <c r="B62" s="158" t="s">
        <v>33</v>
      </c>
      <c r="C62" s="158"/>
      <c r="D62" s="158"/>
      <c r="E62" s="158"/>
      <c r="F62" s="158"/>
      <c r="G62" s="158"/>
      <c r="H62" s="158"/>
      <c r="I62" s="158"/>
    </row>
    <row r="63" spans="1:12" s="12" customFormat="1" ht="12" customHeight="1" x14ac:dyDescent="0.25">
      <c r="A63" s="78"/>
      <c r="B63" s="158" t="s">
        <v>34</v>
      </c>
      <c r="C63" s="158"/>
      <c r="D63" s="158"/>
      <c r="E63" s="158"/>
      <c r="F63" s="158"/>
      <c r="G63" s="158"/>
      <c r="H63" s="158"/>
      <c r="I63" s="158"/>
    </row>
    <row r="64" spans="1:12" s="9" customFormat="1" ht="15" customHeight="1" x14ac:dyDescent="0.25">
      <c r="A64" s="75"/>
      <c r="B64" s="174" t="s">
        <v>113</v>
      </c>
      <c r="C64" s="135"/>
      <c r="D64" s="135"/>
      <c r="E64" s="100">
        <v>20</v>
      </c>
      <c r="F64" s="41"/>
      <c r="G64" s="42"/>
      <c r="H64" s="49"/>
      <c r="I64" s="49"/>
      <c r="J64" s="12"/>
    </row>
    <row r="65" spans="1:12" ht="29.25" customHeight="1" x14ac:dyDescent="0.25">
      <c r="A65" s="76"/>
      <c r="B65" s="32"/>
      <c r="C65" s="32"/>
      <c r="D65" s="43" t="s">
        <v>76</v>
      </c>
      <c r="E65" s="101" t="s">
        <v>110</v>
      </c>
      <c r="F65" s="34"/>
      <c r="G65" s="32"/>
      <c r="H65" s="35"/>
      <c r="I65" s="36"/>
      <c r="J65" s="44"/>
      <c r="K65" s="37"/>
      <c r="L65" s="37"/>
    </row>
    <row r="66" spans="1:12" ht="30" x14ac:dyDescent="0.25">
      <c r="A66" s="76"/>
      <c r="B66" s="32"/>
      <c r="C66" s="32"/>
      <c r="D66" s="43" t="s">
        <v>72</v>
      </c>
      <c r="E66" s="101" t="s">
        <v>110</v>
      </c>
      <c r="F66" s="34"/>
      <c r="G66" s="32"/>
      <c r="H66" s="35"/>
      <c r="I66" s="36"/>
      <c r="J66" s="44"/>
      <c r="K66" s="37"/>
      <c r="L66" s="37"/>
    </row>
    <row r="67" spans="1:12" ht="75" x14ac:dyDescent="0.25">
      <c r="A67" s="76"/>
      <c r="B67" s="32"/>
      <c r="C67" s="32"/>
      <c r="D67" s="43" t="s">
        <v>74</v>
      </c>
      <c r="E67" s="101" t="s">
        <v>110</v>
      </c>
      <c r="F67" s="34"/>
      <c r="G67" s="32"/>
      <c r="H67" s="35"/>
      <c r="I67" s="36"/>
      <c r="J67" s="44"/>
      <c r="K67" s="37"/>
      <c r="L67" s="37"/>
    </row>
    <row r="68" spans="1:12" ht="30" x14ac:dyDescent="0.25">
      <c r="A68" s="76"/>
      <c r="B68" s="32"/>
      <c r="C68" s="32"/>
      <c r="D68" s="43" t="s">
        <v>75</v>
      </c>
      <c r="E68" s="101" t="s">
        <v>110</v>
      </c>
      <c r="F68" s="34"/>
      <c r="G68" s="32"/>
      <c r="H68" s="46"/>
      <c r="I68" s="36"/>
      <c r="J68" s="44"/>
      <c r="K68" s="37"/>
      <c r="L68" s="37"/>
    </row>
    <row r="69" spans="1:12" s="9" customFormat="1" ht="32.25" customHeight="1" x14ac:dyDescent="0.25">
      <c r="A69" s="77"/>
      <c r="B69" s="164" t="s">
        <v>111</v>
      </c>
      <c r="C69" s="165"/>
      <c r="D69" s="165"/>
      <c r="E69" s="95"/>
      <c r="F69" s="28"/>
      <c r="G69" s="29"/>
      <c r="H69" s="30"/>
      <c r="I69" s="31"/>
    </row>
    <row r="70" spans="1:12" s="12" customFormat="1" ht="18" customHeight="1" x14ac:dyDescent="0.25">
      <c r="A70" s="78"/>
      <c r="B70" s="158" t="s">
        <v>32</v>
      </c>
      <c r="C70" s="158"/>
      <c r="D70" s="158"/>
      <c r="E70" s="158"/>
      <c r="F70" s="158"/>
      <c r="G70" s="158"/>
      <c r="H70" s="158"/>
      <c r="I70" s="158"/>
    </row>
    <row r="71" spans="1:12" s="12" customFormat="1" ht="18" customHeight="1" x14ac:dyDescent="0.25">
      <c r="A71" s="78"/>
      <c r="B71" s="158" t="s">
        <v>33</v>
      </c>
      <c r="C71" s="158"/>
      <c r="D71" s="158"/>
      <c r="E71" s="158"/>
      <c r="F71" s="158"/>
      <c r="G71" s="158"/>
      <c r="H71" s="158"/>
      <c r="I71" s="158"/>
    </row>
    <row r="72" spans="1:12" s="12" customFormat="1" ht="18" customHeight="1" x14ac:dyDescent="0.25">
      <c r="A72" s="78"/>
      <c r="B72" s="158" t="s">
        <v>34</v>
      </c>
      <c r="C72" s="158"/>
      <c r="D72" s="158"/>
      <c r="E72" s="158"/>
      <c r="F72" s="158"/>
      <c r="G72" s="158"/>
      <c r="H72" s="158"/>
      <c r="I72" s="158"/>
      <c r="J72" s="9"/>
    </row>
    <row r="73" spans="1:12" s="9" customFormat="1" ht="24.75" customHeight="1" x14ac:dyDescent="0.25">
      <c r="A73" s="24" t="s">
        <v>16</v>
      </c>
      <c r="B73" s="162" t="s">
        <v>149</v>
      </c>
      <c r="C73" s="162"/>
      <c r="D73" s="162"/>
      <c r="E73" s="93">
        <v>25</v>
      </c>
      <c r="F73" s="25"/>
      <c r="G73" s="26"/>
      <c r="H73" s="39"/>
      <c r="I73" s="39"/>
    </row>
    <row r="74" spans="1:12" ht="30" x14ac:dyDescent="0.25">
      <c r="A74" s="76"/>
      <c r="B74" s="32"/>
      <c r="C74" s="27" t="s">
        <v>38</v>
      </c>
      <c r="D74" s="33" t="s">
        <v>116</v>
      </c>
      <c r="E74" s="101" t="s">
        <v>117</v>
      </c>
      <c r="F74" s="34"/>
      <c r="G74" s="32"/>
      <c r="H74" s="35"/>
      <c r="I74" s="36"/>
      <c r="J74" s="37"/>
      <c r="K74" s="37"/>
      <c r="L74" s="37"/>
    </row>
    <row r="75" spans="1:12" x14ac:dyDescent="0.25">
      <c r="A75" s="76"/>
      <c r="B75" s="32"/>
      <c r="C75" s="27" t="s">
        <v>39</v>
      </c>
      <c r="D75" s="33" t="s">
        <v>119</v>
      </c>
      <c r="E75" s="101" t="s">
        <v>121</v>
      </c>
      <c r="F75" s="34"/>
      <c r="G75" s="32"/>
      <c r="H75" s="35"/>
      <c r="I75" s="36"/>
      <c r="J75" s="37"/>
      <c r="K75" s="37"/>
      <c r="L75" s="37"/>
    </row>
    <row r="76" spans="1:12" x14ac:dyDescent="0.25">
      <c r="A76" s="76"/>
      <c r="B76" s="32"/>
      <c r="C76" s="27" t="s">
        <v>42</v>
      </c>
      <c r="D76" s="33" t="s">
        <v>118</v>
      </c>
      <c r="E76" s="101" t="s">
        <v>121</v>
      </c>
      <c r="F76" s="34"/>
      <c r="G76" s="32"/>
      <c r="H76" s="35"/>
      <c r="I76" s="36"/>
      <c r="J76" s="37"/>
      <c r="K76" s="37"/>
      <c r="L76" s="37"/>
    </row>
    <row r="77" spans="1:12" s="9" customFormat="1" ht="32.25" customHeight="1" x14ac:dyDescent="0.25">
      <c r="A77" s="77"/>
      <c r="B77" s="164" t="s">
        <v>120</v>
      </c>
      <c r="C77" s="165"/>
      <c r="D77" s="165"/>
      <c r="E77" s="95"/>
      <c r="F77" s="28"/>
      <c r="G77" s="29"/>
      <c r="H77" s="30"/>
      <c r="I77" s="31"/>
    </row>
    <row r="78" spans="1:12" s="12" customFormat="1" x14ac:dyDescent="0.25">
      <c r="A78" s="78"/>
      <c r="B78" s="158" t="s">
        <v>32</v>
      </c>
      <c r="C78" s="158"/>
      <c r="D78" s="158"/>
      <c r="E78" s="158"/>
      <c r="F78" s="158"/>
      <c r="G78" s="158"/>
      <c r="H78" s="158"/>
      <c r="I78" s="158"/>
      <c r="J78" s="9"/>
    </row>
    <row r="79" spans="1:12" s="12" customFormat="1" x14ac:dyDescent="0.25">
      <c r="A79" s="78"/>
      <c r="B79" s="158" t="s">
        <v>33</v>
      </c>
      <c r="C79" s="158"/>
      <c r="D79" s="158"/>
      <c r="E79" s="158"/>
      <c r="F79" s="158"/>
      <c r="G79" s="158"/>
      <c r="H79" s="158"/>
      <c r="I79" s="158"/>
      <c r="J79" s="9"/>
    </row>
    <row r="80" spans="1:12" s="12" customFormat="1" x14ac:dyDescent="0.25">
      <c r="A80" s="78"/>
      <c r="B80" s="158" t="s">
        <v>34</v>
      </c>
      <c r="C80" s="158"/>
      <c r="D80" s="158"/>
      <c r="E80" s="158"/>
      <c r="F80" s="158"/>
      <c r="G80" s="158"/>
      <c r="H80" s="158"/>
      <c r="I80" s="158"/>
      <c r="J80" s="9"/>
    </row>
    <row r="81" spans="1:11" s="9" customFormat="1" ht="39" customHeight="1" x14ac:dyDescent="0.25">
      <c r="A81" s="24" t="s">
        <v>13</v>
      </c>
      <c r="B81" s="162" t="s">
        <v>143</v>
      </c>
      <c r="C81" s="162"/>
      <c r="D81" s="162"/>
      <c r="E81" s="93">
        <v>15</v>
      </c>
      <c r="F81" s="25"/>
      <c r="G81" s="26"/>
      <c r="H81" s="39"/>
      <c r="I81" s="39"/>
    </row>
    <row r="82" spans="1:11" s="124" customFormat="1" ht="45.75" customHeight="1" x14ac:dyDescent="0.25">
      <c r="A82" s="24"/>
      <c r="B82" s="194" t="s">
        <v>146</v>
      </c>
      <c r="C82" s="195"/>
      <c r="D82" s="196"/>
      <c r="E82" s="93"/>
      <c r="F82" s="25"/>
      <c r="G82" s="26"/>
      <c r="H82" s="39"/>
      <c r="I82" s="39"/>
    </row>
    <row r="83" spans="1:11" s="119" customFormat="1" x14ac:dyDescent="0.25">
      <c r="A83" s="113"/>
      <c r="B83" s="114"/>
      <c r="C83" s="114"/>
      <c r="D83" s="120" t="s">
        <v>138</v>
      </c>
      <c r="E83" s="122">
        <v>15</v>
      </c>
      <c r="F83" s="116"/>
      <c r="G83" s="117"/>
      <c r="H83" s="118"/>
      <c r="I83" s="118"/>
    </row>
    <row r="84" spans="1:11" s="119" customFormat="1" x14ac:dyDescent="0.25">
      <c r="A84" s="113"/>
      <c r="B84" s="114"/>
      <c r="C84" s="114"/>
      <c r="D84" s="120" t="s">
        <v>139</v>
      </c>
      <c r="E84" s="122">
        <v>10</v>
      </c>
      <c r="F84" s="116"/>
      <c r="G84" s="117"/>
      <c r="H84" s="118"/>
      <c r="I84" s="118"/>
    </row>
    <row r="85" spans="1:11" s="119" customFormat="1" x14ac:dyDescent="0.25">
      <c r="A85" s="113"/>
      <c r="B85" s="114"/>
      <c r="C85" s="114"/>
      <c r="D85" s="121" t="s">
        <v>140</v>
      </c>
      <c r="E85" s="122">
        <v>5</v>
      </c>
      <c r="F85" s="116"/>
      <c r="G85" s="117"/>
      <c r="H85" s="118"/>
      <c r="I85" s="118"/>
    </row>
    <row r="86" spans="1:11" s="119" customFormat="1" x14ac:dyDescent="0.25">
      <c r="A86" s="113"/>
      <c r="B86" s="114"/>
      <c r="C86" s="114"/>
      <c r="D86" s="120" t="s">
        <v>141</v>
      </c>
      <c r="E86" s="115">
        <v>0</v>
      </c>
      <c r="F86" s="116"/>
      <c r="G86" s="117"/>
      <c r="H86" s="118"/>
      <c r="I86" s="118"/>
    </row>
    <row r="87" spans="1:11" s="9" customFormat="1" ht="32.25" customHeight="1" x14ac:dyDescent="0.25">
      <c r="A87" s="77"/>
      <c r="B87" s="164" t="s">
        <v>142</v>
      </c>
      <c r="C87" s="165"/>
      <c r="D87" s="165"/>
      <c r="E87" s="95"/>
      <c r="F87" s="28"/>
      <c r="G87" s="29"/>
      <c r="H87" s="30"/>
      <c r="I87" s="31"/>
    </row>
    <row r="88" spans="1:11" s="12" customFormat="1" x14ac:dyDescent="0.25">
      <c r="A88" s="78"/>
      <c r="B88" s="158" t="s">
        <v>32</v>
      </c>
      <c r="C88" s="158"/>
      <c r="D88" s="158"/>
      <c r="E88" s="158"/>
      <c r="F88" s="158"/>
      <c r="G88" s="158"/>
      <c r="H88" s="158"/>
      <c r="I88" s="158"/>
      <c r="J88" s="9"/>
    </row>
    <row r="89" spans="1:11" s="12" customFormat="1" x14ac:dyDescent="0.25">
      <c r="A89" s="78"/>
      <c r="B89" s="158" t="s">
        <v>33</v>
      </c>
      <c r="C89" s="158"/>
      <c r="D89" s="158"/>
      <c r="E89" s="158"/>
      <c r="F89" s="158"/>
      <c r="G89" s="158"/>
      <c r="H89" s="158"/>
      <c r="I89" s="158"/>
      <c r="J89" s="9"/>
    </row>
    <row r="90" spans="1:11" s="12" customFormat="1" x14ac:dyDescent="0.25">
      <c r="A90" s="78"/>
      <c r="B90" s="158" t="s">
        <v>34</v>
      </c>
      <c r="C90" s="158"/>
      <c r="D90" s="158"/>
      <c r="E90" s="158"/>
      <c r="F90" s="158"/>
      <c r="G90" s="158"/>
      <c r="H90" s="158"/>
      <c r="I90" s="158"/>
      <c r="J90" s="9"/>
    </row>
    <row r="91" spans="1:11" s="9" customFormat="1" ht="54" customHeight="1" x14ac:dyDescent="0.25">
      <c r="A91" s="74">
        <v>3</v>
      </c>
      <c r="B91" s="163" t="s">
        <v>70</v>
      </c>
      <c r="C91" s="163"/>
      <c r="D91" s="163"/>
      <c r="E91" s="102">
        <f>(E93+E100)/2</f>
        <v>12.5</v>
      </c>
      <c r="F91" s="51"/>
      <c r="G91" s="38"/>
      <c r="H91" s="38"/>
      <c r="I91" s="38"/>
      <c r="K91" s="12"/>
    </row>
    <row r="92" spans="1:11" s="9" customFormat="1" ht="28.5" customHeight="1" x14ac:dyDescent="0.25">
      <c r="A92" s="1"/>
      <c r="B92" s="166" t="s">
        <v>126</v>
      </c>
      <c r="C92" s="166"/>
      <c r="D92" s="166"/>
      <c r="E92" s="98"/>
      <c r="F92" s="22"/>
      <c r="G92" s="22"/>
      <c r="H92" s="22"/>
      <c r="I92" s="22"/>
      <c r="J92" s="23"/>
      <c r="K92" s="23"/>
    </row>
    <row r="93" spans="1:11" s="9" customFormat="1" ht="31.5" customHeight="1" x14ac:dyDescent="0.25">
      <c r="A93" s="24" t="s">
        <v>4</v>
      </c>
      <c r="B93" s="162" t="s">
        <v>125</v>
      </c>
      <c r="C93" s="162"/>
      <c r="D93" s="162"/>
      <c r="E93" s="93">
        <v>10</v>
      </c>
      <c r="F93" s="25"/>
      <c r="G93" s="26"/>
      <c r="H93" s="26"/>
      <c r="I93" s="26"/>
      <c r="K93" s="12"/>
    </row>
    <row r="94" spans="1:11" s="9" customFormat="1" ht="30" x14ac:dyDescent="0.25">
      <c r="A94" s="75"/>
      <c r="B94" s="15"/>
      <c r="C94" s="27" t="s">
        <v>38</v>
      </c>
      <c r="D94" s="88" t="s">
        <v>68</v>
      </c>
      <c r="E94" s="96" t="s">
        <v>117</v>
      </c>
      <c r="F94" s="16"/>
      <c r="G94" s="15"/>
      <c r="H94" s="17"/>
      <c r="I94" s="18"/>
      <c r="K94" s="12"/>
    </row>
    <row r="95" spans="1:11" s="9" customFormat="1" x14ac:dyDescent="0.25">
      <c r="A95" s="75"/>
      <c r="B95" s="15"/>
      <c r="C95" s="27" t="s">
        <v>39</v>
      </c>
      <c r="D95" s="88" t="s">
        <v>69</v>
      </c>
      <c r="E95" s="96" t="s">
        <v>117</v>
      </c>
      <c r="F95" s="16"/>
      <c r="G95" s="15"/>
      <c r="H95" s="17"/>
      <c r="I95" s="18"/>
      <c r="K95" s="12"/>
    </row>
    <row r="96" spans="1:11" s="9" customFormat="1" ht="17.25" customHeight="1" x14ac:dyDescent="0.25">
      <c r="A96" s="77"/>
      <c r="B96" s="164" t="s">
        <v>120</v>
      </c>
      <c r="C96" s="165"/>
      <c r="D96" s="165"/>
      <c r="E96" s="95"/>
      <c r="F96" s="28"/>
      <c r="G96" s="29"/>
      <c r="H96" s="30"/>
      <c r="I96" s="31"/>
    </row>
    <row r="97" spans="1:12" s="12" customFormat="1" ht="14.25" customHeight="1" x14ac:dyDescent="0.25">
      <c r="A97" s="78"/>
      <c r="B97" s="158" t="s">
        <v>32</v>
      </c>
      <c r="C97" s="158"/>
      <c r="D97" s="158"/>
      <c r="E97" s="158"/>
      <c r="F97" s="158"/>
      <c r="G97" s="158"/>
      <c r="H97" s="158"/>
      <c r="I97" s="158"/>
      <c r="J97" s="9"/>
    </row>
    <row r="98" spans="1:12" s="12" customFormat="1" ht="14.25" customHeight="1" x14ac:dyDescent="0.25">
      <c r="A98" s="78"/>
      <c r="B98" s="158" t="s">
        <v>33</v>
      </c>
      <c r="C98" s="158"/>
      <c r="D98" s="158"/>
      <c r="E98" s="158"/>
      <c r="F98" s="158"/>
      <c r="G98" s="158"/>
      <c r="H98" s="158"/>
      <c r="I98" s="158"/>
      <c r="J98" s="9"/>
    </row>
    <row r="99" spans="1:12" s="12" customFormat="1" ht="14.25" customHeight="1" x14ac:dyDescent="0.25">
      <c r="A99" s="78"/>
      <c r="B99" s="158" t="s">
        <v>34</v>
      </c>
      <c r="C99" s="158"/>
      <c r="D99" s="158"/>
      <c r="E99" s="158"/>
      <c r="F99" s="158"/>
      <c r="G99" s="158"/>
      <c r="H99" s="158"/>
      <c r="I99" s="158"/>
      <c r="J99" s="9"/>
    </row>
    <row r="100" spans="1:12" s="9" customFormat="1" ht="24.75" customHeight="1" x14ac:dyDescent="0.25">
      <c r="A100" s="24" t="s">
        <v>5</v>
      </c>
      <c r="B100" s="162" t="s">
        <v>124</v>
      </c>
      <c r="C100" s="162"/>
      <c r="D100" s="162"/>
      <c r="E100" s="93">
        <v>15</v>
      </c>
      <c r="F100" s="25"/>
      <c r="G100" s="26"/>
      <c r="H100" s="39"/>
      <c r="I100" s="39"/>
      <c r="K100" s="12"/>
    </row>
    <row r="101" spans="1:12" x14ac:dyDescent="0.25">
      <c r="A101" s="76"/>
      <c r="B101" s="32"/>
      <c r="C101" s="27" t="s">
        <v>38</v>
      </c>
      <c r="D101" s="88" t="s">
        <v>65</v>
      </c>
      <c r="E101" s="96" t="s">
        <v>117</v>
      </c>
      <c r="F101" s="34"/>
      <c r="G101" s="32"/>
      <c r="H101" s="35"/>
      <c r="I101" s="36"/>
      <c r="J101" s="37"/>
      <c r="K101" s="44"/>
      <c r="L101" s="37"/>
    </row>
    <row r="102" spans="1:12" ht="30" x14ac:dyDescent="0.25">
      <c r="A102" s="76"/>
      <c r="B102" s="32"/>
      <c r="C102" s="27" t="s">
        <v>39</v>
      </c>
      <c r="D102" s="88" t="s">
        <v>66</v>
      </c>
      <c r="E102" s="96" t="s">
        <v>117</v>
      </c>
      <c r="F102" s="34"/>
      <c r="G102" s="32"/>
      <c r="H102" s="35"/>
      <c r="I102" s="36"/>
      <c r="J102" s="37"/>
      <c r="K102" s="44"/>
      <c r="L102" s="37"/>
    </row>
    <row r="103" spans="1:12" x14ac:dyDescent="0.25">
      <c r="A103" s="76"/>
      <c r="B103" s="32"/>
      <c r="C103" s="27" t="s">
        <v>42</v>
      </c>
      <c r="D103" s="88" t="s">
        <v>67</v>
      </c>
      <c r="E103" s="96" t="s">
        <v>117</v>
      </c>
      <c r="F103" s="34"/>
      <c r="G103" s="32"/>
      <c r="H103" s="35"/>
      <c r="I103" s="36"/>
      <c r="J103" s="37"/>
      <c r="K103" s="44"/>
      <c r="L103" s="37"/>
    </row>
    <row r="104" spans="1:12" s="9" customFormat="1" ht="17.25" customHeight="1" x14ac:dyDescent="0.25">
      <c r="A104" s="77"/>
      <c r="B104" s="164" t="s">
        <v>120</v>
      </c>
      <c r="C104" s="165"/>
      <c r="D104" s="165"/>
      <c r="E104" s="95"/>
      <c r="F104" s="28"/>
      <c r="G104" s="29"/>
      <c r="H104" s="30"/>
      <c r="I104" s="31"/>
    </row>
    <row r="105" spans="1:12" s="12" customFormat="1" ht="15" customHeight="1" x14ac:dyDescent="0.25">
      <c r="A105" s="78"/>
      <c r="B105" s="158" t="s">
        <v>32</v>
      </c>
      <c r="C105" s="158"/>
      <c r="D105" s="158"/>
      <c r="E105" s="158"/>
      <c r="F105" s="158"/>
      <c r="G105" s="158"/>
      <c r="H105" s="158"/>
      <c r="I105" s="158"/>
      <c r="J105" s="9"/>
    </row>
    <row r="106" spans="1:12" s="12" customFormat="1" ht="15" customHeight="1" x14ac:dyDescent="0.25">
      <c r="A106" s="78"/>
      <c r="B106" s="158" t="s">
        <v>33</v>
      </c>
      <c r="C106" s="158"/>
      <c r="D106" s="158"/>
      <c r="E106" s="158"/>
      <c r="F106" s="158"/>
      <c r="G106" s="158"/>
      <c r="H106" s="158"/>
      <c r="I106" s="158"/>
      <c r="J106" s="9"/>
    </row>
    <row r="107" spans="1:12" s="12" customFormat="1" ht="15" customHeight="1" x14ac:dyDescent="0.25">
      <c r="A107" s="78"/>
      <c r="B107" s="158" t="s">
        <v>34</v>
      </c>
      <c r="C107" s="158"/>
      <c r="D107" s="158"/>
      <c r="E107" s="158"/>
      <c r="F107" s="158"/>
      <c r="G107" s="158"/>
      <c r="H107" s="158"/>
      <c r="I107" s="158"/>
      <c r="J107" s="9"/>
    </row>
    <row r="108" spans="1:12" s="9" customFormat="1" ht="32.25" customHeight="1" x14ac:dyDescent="0.25">
      <c r="A108" s="74" t="s">
        <v>95</v>
      </c>
      <c r="B108" s="163" t="s">
        <v>130</v>
      </c>
      <c r="C108" s="163"/>
      <c r="D108" s="163"/>
      <c r="E108" s="102">
        <f>E110+E143</f>
        <v>27</v>
      </c>
      <c r="F108" s="51"/>
      <c r="G108" s="38"/>
      <c r="H108" s="38"/>
      <c r="I108" s="38"/>
    </row>
    <row r="109" spans="1:12" s="9" customFormat="1" ht="28.5" customHeight="1" x14ac:dyDescent="0.25">
      <c r="A109" s="1"/>
      <c r="B109" s="166" t="s">
        <v>128</v>
      </c>
      <c r="C109" s="166"/>
      <c r="D109" s="166"/>
      <c r="E109" s="92"/>
      <c r="F109" s="22"/>
      <c r="G109" s="22"/>
      <c r="H109" s="22"/>
      <c r="I109" s="22"/>
      <c r="J109" s="23"/>
      <c r="K109" s="23"/>
    </row>
    <row r="110" spans="1:12" s="9" customFormat="1" ht="33.75" customHeight="1" x14ac:dyDescent="0.25">
      <c r="A110" s="24" t="s">
        <v>96</v>
      </c>
      <c r="B110" s="162" t="s">
        <v>150</v>
      </c>
      <c r="C110" s="162"/>
      <c r="D110" s="162"/>
      <c r="E110" s="93">
        <v>15</v>
      </c>
      <c r="F110" s="25"/>
      <c r="G110" s="26"/>
      <c r="H110" s="26"/>
      <c r="I110" s="26"/>
    </row>
    <row r="111" spans="1:12" s="9" customFormat="1" ht="28.5" customHeight="1" x14ac:dyDescent="0.25">
      <c r="A111" s="1"/>
      <c r="B111" s="166" t="s">
        <v>129</v>
      </c>
      <c r="C111" s="166"/>
      <c r="D111" s="166"/>
      <c r="E111" s="92">
        <f>(E112+E122+E133)/3</f>
        <v>15</v>
      </c>
      <c r="F111" s="22"/>
      <c r="G111" s="22"/>
      <c r="H111" s="22"/>
      <c r="I111" s="22"/>
      <c r="J111" s="23"/>
      <c r="K111" s="23"/>
    </row>
    <row r="112" spans="1:12" s="9" customFormat="1" ht="28.5" x14ac:dyDescent="0.25">
      <c r="A112" s="75"/>
      <c r="B112" s="15" t="s">
        <v>101</v>
      </c>
      <c r="C112" s="15"/>
      <c r="D112" s="52" t="s">
        <v>48</v>
      </c>
      <c r="E112" s="96">
        <v>15</v>
      </c>
      <c r="F112" s="16"/>
      <c r="G112" s="15"/>
      <c r="H112" s="17"/>
      <c r="I112" s="18"/>
    </row>
    <row r="113" spans="1:12" s="124" customFormat="1" ht="28.5" customHeight="1" x14ac:dyDescent="0.25">
      <c r="A113" s="75"/>
      <c r="B113" s="127" t="s">
        <v>147</v>
      </c>
      <c r="C113" s="128"/>
      <c r="D113" s="129"/>
      <c r="E113" s="96"/>
      <c r="F113" s="16"/>
      <c r="G113" s="15"/>
      <c r="H113" s="17"/>
      <c r="I113" s="123"/>
    </row>
    <row r="114" spans="1:12" s="9" customFormat="1" x14ac:dyDescent="0.25">
      <c r="A114" s="75"/>
      <c r="B114" s="15"/>
      <c r="C114" s="27" t="s">
        <v>38</v>
      </c>
      <c r="D114" s="53" t="s">
        <v>44</v>
      </c>
      <c r="E114" s="103">
        <v>15</v>
      </c>
      <c r="F114" s="16"/>
      <c r="G114" s="15"/>
      <c r="H114" s="17"/>
      <c r="I114" s="18"/>
    </row>
    <row r="115" spans="1:12" s="9" customFormat="1" x14ac:dyDescent="0.25">
      <c r="A115" s="75"/>
      <c r="B115" s="15"/>
      <c r="C115" s="27" t="s">
        <v>39</v>
      </c>
      <c r="D115" s="53" t="s">
        <v>45</v>
      </c>
      <c r="E115" s="103">
        <v>5</v>
      </c>
      <c r="F115" s="16"/>
      <c r="G115" s="15"/>
      <c r="H115" s="17"/>
      <c r="I115" s="18"/>
    </row>
    <row r="116" spans="1:12" s="9" customFormat="1" x14ac:dyDescent="0.25">
      <c r="A116" s="75"/>
      <c r="B116" s="15"/>
      <c r="C116" s="27" t="s">
        <v>42</v>
      </c>
      <c r="D116" s="53" t="s">
        <v>46</v>
      </c>
      <c r="E116" s="103">
        <v>3</v>
      </c>
      <c r="F116" s="16"/>
      <c r="G116" s="15"/>
      <c r="I116" s="18"/>
    </row>
    <row r="117" spans="1:12" s="9" customFormat="1" x14ac:dyDescent="0.25">
      <c r="A117" s="54"/>
      <c r="B117" s="15"/>
      <c r="C117" s="18" t="s">
        <v>43</v>
      </c>
      <c r="D117" s="53" t="s">
        <v>47</v>
      </c>
      <c r="E117" s="103">
        <v>0</v>
      </c>
      <c r="F117" s="16"/>
      <c r="G117" s="15"/>
      <c r="H117" s="17"/>
      <c r="I117" s="18"/>
    </row>
    <row r="118" spans="1:12" s="9" customFormat="1" ht="17.25" customHeight="1" x14ac:dyDescent="0.25">
      <c r="A118" s="77"/>
      <c r="B118" s="164" t="s">
        <v>120</v>
      </c>
      <c r="C118" s="165"/>
      <c r="D118" s="165"/>
      <c r="E118" s="95"/>
      <c r="F118" s="28"/>
      <c r="G118" s="29"/>
      <c r="H118" s="30"/>
      <c r="I118" s="31"/>
    </row>
    <row r="119" spans="1:12" s="12" customFormat="1" ht="15" customHeight="1" x14ac:dyDescent="0.25">
      <c r="A119" s="78"/>
      <c r="B119" s="158" t="s">
        <v>32</v>
      </c>
      <c r="C119" s="158"/>
      <c r="D119" s="158"/>
      <c r="E119" s="158"/>
      <c r="F119" s="158"/>
      <c r="G119" s="158"/>
      <c r="H119" s="158"/>
      <c r="I119" s="158"/>
      <c r="J119" s="9"/>
    </row>
    <row r="120" spans="1:12" s="12" customFormat="1" ht="15" customHeight="1" x14ac:dyDescent="0.25">
      <c r="A120" s="78"/>
      <c r="B120" s="158" t="s">
        <v>33</v>
      </c>
      <c r="C120" s="158"/>
      <c r="D120" s="158"/>
      <c r="E120" s="158"/>
      <c r="F120" s="158"/>
      <c r="G120" s="158"/>
      <c r="H120" s="158"/>
      <c r="I120" s="158"/>
      <c r="J120" s="9"/>
    </row>
    <row r="121" spans="1:12" s="12" customFormat="1" ht="15" customHeight="1" x14ac:dyDescent="0.25">
      <c r="A121" s="78"/>
      <c r="B121" s="158" t="s">
        <v>34</v>
      </c>
      <c r="C121" s="158"/>
      <c r="D121" s="158"/>
      <c r="E121" s="158"/>
      <c r="F121" s="158"/>
      <c r="G121" s="158"/>
      <c r="H121" s="158"/>
      <c r="I121" s="158"/>
      <c r="J121" s="9"/>
    </row>
    <row r="122" spans="1:12" ht="24" customHeight="1" x14ac:dyDescent="0.25">
      <c r="A122" s="76"/>
      <c r="B122" s="15" t="s">
        <v>102</v>
      </c>
      <c r="C122" s="32"/>
      <c r="D122" s="52" t="s">
        <v>49</v>
      </c>
      <c r="E122" s="101">
        <v>15</v>
      </c>
      <c r="F122" s="34"/>
      <c r="G122" s="32"/>
      <c r="H122" s="35"/>
      <c r="I122" s="36"/>
      <c r="J122" s="37"/>
      <c r="K122" s="37"/>
      <c r="L122" s="37"/>
    </row>
    <row r="123" spans="1:12" ht="32.25" customHeight="1" x14ac:dyDescent="0.25">
      <c r="A123" s="76"/>
      <c r="B123" s="127" t="s">
        <v>148</v>
      </c>
      <c r="C123" s="128"/>
      <c r="D123" s="129"/>
      <c r="E123" s="101"/>
      <c r="F123" s="34"/>
      <c r="G123" s="32"/>
      <c r="H123" s="35"/>
      <c r="I123" s="36"/>
      <c r="J123" s="37"/>
      <c r="K123" s="37"/>
      <c r="L123" s="37"/>
    </row>
    <row r="124" spans="1:12" s="9" customFormat="1" x14ac:dyDescent="0.25">
      <c r="A124" s="75"/>
      <c r="B124" s="15"/>
      <c r="C124" s="27" t="s">
        <v>38</v>
      </c>
      <c r="D124" s="88" t="s">
        <v>40</v>
      </c>
      <c r="E124" s="103">
        <v>15</v>
      </c>
      <c r="F124" s="16"/>
      <c r="G124" s="15"/>
      <c r="H124" s="17"/>
      <c r="I124" s="18"/>
    </row>
    <row r="125" spans="1:12" s="9" customFormat="1" x14ac:dyDescent="0.25">
      <c r="A125" s="75"/>
      <c r="B125" s="15"/>
      <c r="C125" s="27" t="s">
        <v>39</v>
      </c>
      <c r="D125" s="88" t="s">
        <v>50</v>
      </c>
      <c r="E125" s="103">
        <v>5</v>
      </c>
      <c r="F125" s="16"/>
      <c r="G125" s="15"/>
      <c r="H125" s="17"/>
      <c r="I125" s="18"/>
    </row>
    <row r="126" spans="1:12" s="9" customFormat="1" x14ac:dyDescent="0.25">
      <c r="A126" s="75"/>
      <c r="B126" s="15"/>
      <c r="C126" s="27" t="s">
        <v>42</v>
      </c>
      <c r="D126" s="88" t="s">
        <v>51</v>
      </c>
      <c r="E126" s="103">
        <v>3</v>
      </c>
      <c r="F126" s="16"/>
      <c r="G126" s="15"/>
      <c r="H126" s="17"/>
      <c r="I126" s="18"/>
    </row>
    <row r="127" spans="1:12" s="9" customFormat="1" x14ac:dyDescent="0.25">
      <c r="A127" s="75"/>
      <c r="B127" s="15"/>
      <c r="C127" s="18" t="s">
        <v>43</v>
      </c>
      <c r="D127" s="88" t="s">
        <v>52</v>
      </c>
      <c r="E127" s="103">
        <v>0</v>
      </c>
      <c r="F127" s="16"/>
      <c r="G127" s="15"/>
      <c r="H127" s="17"/>
      <c r="I127" s="18"/>
    </row>
    <row r="128" spans="1:12" ht="61.5" hidden="1" customHeight="1" x14ac:dyDescent="0.25">
      <c r="A128" s="79"/>
      <c r="B128" s="18"/>
      <c r="C128" s="36"/>
      <c r="D128" s="55"/>
      <c r="E128" s="2"/>
      <c r="F128" s="32"/>
      <c r="G128" s="36"/>
      <c r="H128" s="36"/>
      <c r="I128" s="36"/>
      <c r="J128" s="37"/>
    </row>
    <row r="129" spans="1:12" s="9" customFormat="1" ht="17.25" customHeight="1" x14ac:dyDescent="0.25">
      <c r="A129" s="77"/>
      <c r="B129" s="164" t="s">
        <v>120</v>
      </c>
      <c r="C129" s="165"/>
      <c r="D129" s="165"/>
      <c r="E129" s="95"/>
      <c r="F129" s="28"/>
      <c r="G129" s="29"/>
      <c r="H129" s="30"/>
      <c r="I129" s="31"/>
    </row>
    <row r="130" spans="1:12" s="12" customFormat="1" ht="15" customHeight="1" x14ac:dyDescent="0.25">
      <c r="A130" s="78"/>
      <c r="B130" s="158" t="s">
        <v>32</v>
      </c>
      <c r="C130" s="158"/>
      <c r="D130" s="158"/>
      <c r="E130" s="158"/>
      <c r="F130" s="158"/>
      <c r="G130" s="158"/>
      <c r="H130" s="158"/>
      <c r="I130" s="158"/>
      <c r="J130" s="9"/>
    </row>
    <row r="131" spans="1:12" s="12" customFormat="1" ht="15" customHeight="1" x14ac:dyDescent="0.25">
      <c r="A131" s="78"/>
      <c r="B131" s="158" t="s">
        <v>33</v>
      </c>
      <c r="C131" s="158"/>
      <c r="D131" s="158"/>
      <c r="E131" s="158"/>
      <c r="F131" s="158"/>
      <c r="G131" s="158"/>
      <c r="H131" s="158"/>
      <c r="I131" s="158"/>
      <c r="J131" s="9"/>
    </row>
    <row r="132" spans="1:12" s="12" customFormat="1" ht="15" customHeight="1" x14ac:dyDescent="0.25">
      <c r="A132" s="78"/>
      <c r="B132" s="158" t="s">
        <v>34</v>
      </c>
      <c r="C132" s="158"/>
      <c r="D132" s="158"/>
      <c r="E132" s="158"/>
      <c r="F132" s="158"/>
      <c r="G132" s="158"/>
      <c r="H132" s="158"/>
      <c r="I132" s="158"/>
      <c r="J132" s="9"/>
    </row>
    <row r="133" spans="1:12" ht="33.75" customHeight="1" x14ac:dyDescent="0.25">
      <c r="A133" s="76"/>
      <c r="B133" s="15" t="s">
        <v>103</v>
      </c>
      <c r="C133" s="32"/>
      <c r="D133" s="52" t="s">
        <v>53</v>
      </c>
      <c r="E133" s="101">
        <v>15</v>
      </c>
      <c r="F133" s="34"/>
      <c r="G133" s="32"/>
      <c r="H133" s="35"/>
      <c r="I133" s="36"/>
      <c r="J133" s="37"/>
      <c r="K133" s="37"/>
      <c r="L133" s="37"/>
    </row>
    <row r="134" spans="1:12" ht="33.75" customHeight="1" x14ac:dyDescent="0.25">
      <c r="A134" s="76"/>
      <c r="B134" s="127" t="s">
        <v>154</v>
      </c>
      <c r="C134" s="128"/>
      <c r="D134" s="129"/>
      <c r="E134" s="101"/>
      <c r="F134" s="34"/>
      <c r="G134" s="32"/>
      <c r="H134" s="35"/>
      <c r="I134" s="36"/>
      <c r="J134" s="37"/>
      <c r="K134" s="37"/>
      <c r="L134" s="37"/>
    </row>
    <row r="135" spans="1:12" s="9" customFormat="1" x14ac:dyDescent="0.25">
      <c r="A135" s="75"/>
      <c r="B135" s="15"/>
      <c r="C135" s="27" t="s">
        <v>38</v>
      </c>
      <c r="D135" s="88" t="s">
        <v>54</v>
      </c>
      <c r="E135" s="103">
        <v>15</v>
      </c>
      <c r="F135" s="16"/>
      <c r="G135" s="15"/>
      <c r="H135" s="17"/>
      <c r="I135" s="18"/>
    </row>
    <row r="136" spans="1:12" s="9" customFormat="1" x14ac:dyDescent="0.25">
      <c r="A136" s="75"/>
      <c r="B136" s="15"/>
      <c r="C136" s="27" t="s">
        <v>39</v>
      </c>
      <c r="D136" s="88" t="s">
        <v>55</v>
      </c>
      <c r="E136" s="103">
        <v>5</v>
      </c>
      <c r="F136" s="16"/>
      <c r="G136" s="15"/>
      <c r="H136" s="17"/>
      <c r="I136" s="18"/>
    </row>
    <row r="137" spans="1:12" s="9" customFormat="1" x14ac:dyDescent="0.25">
      <c r="A137" s="75"/>
      <c r="B137" s="15"/>
      <c r="C137" s="27" t="s">
        <v>42</v>
      </c>
      <c r="D137" s="88" t="s">
        <v>56</v>
      </c>
      <c r="E137" s="103">
        <v>3</v>
      </c>
      <c r="F137" s="16"/>
      <c r="G137" s="15"/>
      <c r="H137" s="17"/>
      <c r="I137" s="18"/>
    </row>
    <row r="138" spans="1:12" s="9" customFormat="1" x14ac:dyDescent="0.25">
      <c r="A138" s="75"/>
      <c r="B138" s="15"/>
      <c r="C138" s="18" t="s">
        <v>43</v>
      </c>
      <c r="D138" s="88" t="s">
        <v>57</v>
      </c>
      <c r="E138" s="103">
        <v>0</v>
      </c>
      <c r="F138" s="16"/>
      <c r="G138" s="15"/>
      <c r="H138" s="17"/>
      <c r="I138" s="18"/>
    </row>
    <row r="139" spans="1:12" s="9" customFormat="1" ht="17.25" customHeight="1" x14ac:dyDescent="0.25">
      <c r="A139" s="77"/>
      <c r="B139" s="164" t="s">
        <v>120</v>
      </c>
      <c r="C139" s="165"/>
      <c r="D139" s="165"/>
      <c r="E139" s="95"/>
      <c r="F139" s="28"/>
      <c r="G139" s="29"/>
      <c r="H139" s="30"/>
      <c r="I139" s="31"/>
    </row>
    <row r="140" spans="1:12" s="12" customFormat="1" ht="13.5" customHeight="1" x14ac:dyDescent="0.25">
      <c r="A140" s="78"/>
      <c r="B140" s="158" t="s">
        <v>32</v>
      </c>
      <c r="C140" s="158"/>
      <c r="D140" s="158"/>
      <c r="E140" s="158"/>
      <c r="F140" s="158"/>
      <c r="G140" s="158"/>
      <c r="H140" s="158"/>
      <c r="I140" s="158"/>
      <c r="J140" s="9"/>
    </row>
    <row r="141" spans="1:12" s="12" customFormat="1" ht="13.5" customHeight="1" x14ac:dyDescent="0.25">
      <c r="A141" s="78"/>
      <c r="B141" s="158" t="s">
        <v>33</v>
      </c>
      <c r="C141" s="158"/>
      <c r="D141" s="158"/>
      <c r="E141" s="158"/>
      <c r="F141" s="158"/>
      <c r="G141" s="158"/>
      <c r="H141" s="158"/>
      <c r="I141" s="158"/>
      <c r="J141" s="9"/>
    </row>
    <row r="142" spans="1:12" s="12" customFormat="1" ht="13.5" customHeight="1" x14ac:dyDescent="0.25">
      <c r="A142" s="78"/>
      <c r="B142" s="158" t="s">
        <v>34</v>
      </c>
      <c r="C142" s="158"/>
      <c r="D142" s="158"/>
      <c r="E142" s="158"/>
      <c r="F142" s="158"/>
      <c r="G142" s="158"/>
      <c r="H142" s="158"/>
      <c r="I142" s="158"/>
      <c r="J142" s="9"/>
    </row>
    <row r="143" spans="1:12" s="9" customFormat="1" ht="24.75" customHeight="1" x14ac:dyDescent="0.25">
      <c r="A143" s="24" t="s">
        <v>97</v>
      </c>
      <c r="B143" s="162" t="s">
        <v>151</v>
      </c>
      <c r="C143" s="162"/>
      <c r="D143" s="162"/>
      <c r="E143" s="93">
        <v>12</v>
      </c>
      <c r="F143" s="25"/>
      <c r="G143" s="26"/>
      <c r="H143" s="26"/>
      <c r="I143" s="26"/>
    </row>
    <row r="144" spans="1:12" ht="28.5" customHeight="1" x14ac:dyDescent="0.25">
      <c r="A144" s="76"/>
      <c r="B144" s="32"/>
      <c r="C144" s="27" t="s">
        <v>38</v>
      </c>
      <c r="D144" s="43" t="s">
        <v>88</v>
      </c>
      <c r="E144" s="101" t="s">
        <v>131</v>
      </c>
      <c r="F144" s="34"/>
      <c r="G144" s="32"/>
      <c r="H144" s="35"/>
      <c r="I144" s="36"/>
      <c r="J144" s="37"/>
      <c r="K144" s="37"/>
      <c r="L144" s="37"/>
    </row>
    <row r="145" spans="1:12" ht="28.5" customHeight="1" x14ac:dyDescent="0.25">
      <c r="A145" s="76"/>
      <c r="B145" s="32"/>
      <c r="C145" s="27" t="s">
        <v>39</v>
      </c>
      <c r="D145" s="43" t="s">
        <v>89</v>
      </c>
      <c r="E145" s="101" t="s">
        <v>131</v>
      </c>
      <c r="F145" s="34"/>
      <c r="G145" s="32"/>
      <c r="H145" s="35"/>
      <c r="I145" s="36"/>
      <c r="J145" s="37"/>
      <c r="K145" s="37"/>
      <c r="L145" s="37"/>
    </row>
    <row r="146" spans="1:12" ht="28.5" customHeight="1" x14ac:dyDescent="0.25">
      <c r="A146" s="76"/>
      <c r="B146" s="32"/>
      <c r="C146" s="27" t="s">
        <v>42</v>
      </c>
      <c r="D146" s="43" t="s">
        <v>90</v>
      </c>
      <c r="E146" s="101" t="s">
        <v>131</v>
      </c>
      <c r="F146" s="34"/>
      <c r="G146" s="32"/>
      <c r="H146" s="35"/>
      <c r="I146" s="36"/>
      <c r="J146" s="37"/>
      <c r="K146" s="37"/>
      <c r="L146" s="37"/>
    </row>
    <row r="147" spans="1:12" s="9" customFormat="1" ht="17.25" customHeight="1" x14ac:dyDescent="0.25">
      <c r="A147" s="77"/>
      <c r="B147" s="164" t="s">
        <v>127</v>
      </c>
      <c r="C147" s="165"/>
      <c r="D147" s="165"/>
      <c r="E147" s="95"/>
      <c r="F147" s="28"/>
      <c r="G147" s="29"/>
      <c r="H147" s="30"/>
      <c r="I147" s="31"/>
    </row>
    <row r="148" spans="1:12" s="12" customFormat="1" ht="14.25" customHeight="1" x14ac:dyDescent="0.25">
      <c r="A148" s="78"/>
      <c r="B148" s="158" t="s">
        <v>32</v>
      </c>
      <c r="C148" s="158"/>
      <c r="D148" s="158"/>
      <c r="E148" s="158"/>
      <c r="F148" s="158"/>
      <c r="G148" s="158"/>
      <c r="H148" s="158"/>
      <c r="I148" s="158"/>
      <c r="J148" s="9"/>
    </row>
    <row r="149" spans="1:12" s="12" customFormat="1" ht="14.25" customHeight="1" x14ac:dyDescent="0.25">
      <c r="A149" s="78"/>
      <c r="B149" s="158" t="s">
        <v>33</v>
      </c>
      <c r="C149" s="158"/>
      <c r="D149" s="158"/>
      <c r="E149" s="158"/>
      <c r="F149" s="158"/>
      <c r="G149" s="158"/>
      <c r="H149" s="158"/>
      <c r="I149" s="158"/>
      <c r="J149" s="9"/>
    </row>
    <row r="150" spans="1:12" s="12" customFormat="1" ht="14.25" customHeight="1" x14ac:dyDescent="0.25">
      <c r="A150" s="78"/>
      <c r="B150" s="158" t="s">
        <v>34</v>
      </c>
      <c r="C150" s="158"/>
      <c r="D150" s="158"/>
      <c r="E150" s="158"/>
      <c r="F150" s="158"/>
      <c r="G150" s="158"/>
      <c r="H150" s="158"/>
      <c r="I150" s="158"/>
      <c r="J150" s="9"/>
    </row>
    <row r="151" spans="1:12" s="9" customFormat="1" ht="48" customHeight="1" x14ac:dyDescent="0.25">
      <c r="A151" s="80" t="s">
        <v>98</v>
      </c>
      <c r="B151" s="136" t="s">
        <v>36</v>
      </c>
      <c r="C151" s="136"/>
      <c r="D151" s="136"/>
      <c r="E151" s="104">
        <v>3</v>
      </c>
      <c r="F151" s="57"/>
      <c r="G151" s="58"/>
      <c r="H151" s="58"/>
      <c r="I151" s="58"/>
    </row>
    <row r="152" spans="1:12" s="9" customFormat="1" ht="15" customHeight="1" x14ac:dyDescent="0.25">
      <c r="A152" s="81" t="s">
        <v>8</v>
      </c>
      <c r="B152" s="137" t="s">
        <v>152</v>
      </c>
      <c r="C152" s="137"/>
      <c r="D152" s="137"/>
      <c r="E152" s="105">
        <v>3</v>
      </c>
      <c r="F152" s="15"/>
      <c r="G152" s="18"/>
      <c r="H152" s="18"/>
      <c r="I152" s="18"/>
      <c r="K152" s="8"/>
      <c r="L152" s="8"/>
    </row>
    <row r="153" spans="1:12" ht="28.5" customHeight="1" x14ac:dyDescent="0.25">
      <c r="A153" s="76"/>
      <c r="B153" s="32"/>
      <c r="C153" s="27" t="s">
        <v>38</v>
      </c>
      <c r="D153" s="88" t="s">
        <v>71</v>
      </c>
      <c r="E153" s="96" t="s">
        <v>122</v>
      </c>
      <c r="F153" s="34"/>
      <c r="G153" s="32"/>
      <c r="H153" s="35"/>
      <c r="I153" s="36"/>
      <c r="J153" s="37"/>
      <c r="K153" s="37"/>
      <c r="L153" s="37"/>
    </row>
    <row r="154" spans="1:12" s="9" customFormat="1" ht="17.25" customHeight="1" x14ac:dyDescent="0.25">
      <c r="A154" s="47"/>
      <c r="B154" s="154" t="s">
        <v>120</v>
      </c>
      <c r="C154" s="155"/>
      <c r="D154" s="155"/>
      <c r="E154" s="106"/>
      <c r="F154" s="82"/>
      <c r="G154" s="83"/>
      <c r="H154" s="84"/>
      <c r="I154" s="85"/>
    </row>
    <row r="155" spans="1:12" s="12" customFormat="1" ht="15" customHeight="1" x14ac:dyDescent="0.25">
      <c r="A155" s="48"/>
      <c r="B155" s="159" t="s">
        <v>32</v>
      </c>
      <c r="C155" s="160"/>
      <c r="D155" s="160"/>
      <c r="E155" s="161"/>
      <c r="F155" s="161"/>
      <c r="G155" s="161"/>
      <c r="H155" s="161"/>
      <c r="I155" s="161"/>
    </row>
    <row r="156" spans="1:12" s="12" customFormat="1" ht="15" customHeight="1" x14ac:dyDescent="0.25">
      <c r="A156" s="48"/>
      <c r="B156" s="183" t="s">
        <v>33</v>
      </c>
      <c r="C156" s="161"/>
      <c r="D156" s="161"/>
      <c r="E156" s="161"/>
      <c r="F156" s="161"/>
      <c r="G156" s="161"/>
      <c r="H156" s="161"/>
      <c r="I156" s="161"/>
    </row>
    <row r="157" spans="1:12" s="12" customFormat="1" ht="15" customHeight="1" x14ac:dyDescent="0.25">
      <c r="A157" s="48"/>
      <c r="B157" s="175" t="s">
        <v>34</v>
      </c>
      <c r="C157" s="176"/>
      <c r="D157" s="176"/>
      <c r="E157" s="176"/>
      <c r="F157" s="176"/>
      <c r="G157" s="176"/>
      <c r="H157" s="176"/>
      <c r="I157" s="176"/>
    </row>
    <row r="158" spans="1:12" s="9" customFormat="1" ht="46.5" x14ac:dyDescent="0.25">
      <c r="A158" s="135"/>
      <c r="B158" s="135"/>
      <c r="C158" s="135"/>
      <c r="D158" s="59" t="s">
        <v>132</v>
      </c>
      <c r="E158" s="105">
        <f>E151+E108+E91+E38+E9</f>
        <v>99.722222222222229</v>
      </c>
      <c r="F158" s="15"/>
      <c r="G158" s="18"/>
      <c r="H158" s="18"/>
      <c r="I158" s="50"/>
      <c r="J158" s="8"/>
      <c r="K158" s="8"/>
      <c r="L158" s="8"/>
    </row>
    <row r="159" spans="1:12" s="9" customFormat="1" x14ac:dyDescent="0.25">
      <c r="A159" s="134"/>
      <c r="B159" s="134"/>
      <c r="C159" s="134"/>
      <c r="D159" s="134"/>
      <c r="E159" s="107"/>
      <c r="F159" s="60"/>
      <c r="G159" s="8"/>
      <c r="H159" s="8"/>
      <c r="I159" s="8"/>
      <c r="J159" s="8"/>
      <c r="K159" s="8"/>
      <c r="L159" s="8"/>
    </row>
    <row r="160" spans="1:12" s="9" customFormat="1" ht="15.75" thickBot="1" x14ac:dyDescent="0.3">
      <c r="A160" s="134"/>
      <c r="B160" s="134"/>
      <c r="C160" s="134"/>
      <c r="D160" s="134"/>
      <c r="E160" s="107"/>
      <c r="F160" s="60"/>
      <c r="G160" s="8"/>
      <c r="H160" s="8"/>
      <c r="I160" s="8"/>
      <c r="J160" s="8"/>
      <c r="K160" s="8"/>
      <c r="L160" s="8"/>
    </row>
    <row r="161" spans="1:9" s="64" customFormat="1" ht="14.45" customHeight="1" x14ac:dyDescent="0.25">
      <c r="A161" s="61"/>
      <c r="B161" s="138" t="s">
        <v>17</v>
      </c>
      <c r="C161" s="139"/>
      <c r="D161" s="140"/>
      <c r="E161" s="108"/>
      <c r="F161" s="62"/>
      <c r="G161" s="62"/>
      <c r="H161" s="62"/>
      <c r="I161" s="63"/>
    </row>
    <row r="162" spans="1:9" s="64" customFormat="1" ht="14.45" customHeight="1" x14ac:dyDescent="0.25">
      <c r="A162" s="141"/>
      <c r="B162" s="142"/>
      <c r="C162" s="142"/>
      <c r="D162" s="142"/>
      <c r="E162" s="142"/>
      <c r="F162" s="142"/>
      <c r="G162" s="142"/>
      <c r="H162" s="142"/>
      <c r="I162" s="142"/>
    </row>
    <row r="163" spans="1:9" s="64" customFormat="1" ht="14.45" customHeight="1" x14ac:dyDescent="0.25">
      <c r="A163" s="141"/>
      <c r="B163" s="142"/>
      <c r="C163" s="142"/>
      <c r="D163" s="142"/>
      <c r="E163" s="142"/>
      <c r="F163" s="142"/>
      <c r="G163" s="142"/>
      <c r="H163" s="142"/>
      <c r="I163" s="142"/>
    </row>
    <row r="164" spans="1:9" s="64" customFormat="1" ht="14.45" customHeight="1" x14ac:dyDescent="0.25">
      <c r="A164" s="141"/>
      <c r="B164" s="142"/>
      <c r="C164" s="142"/>
      <c r="D164" s="142"/>
      <c r="E164" s="142"/>
      <c r="F164" s="142"/>
      <c r="G164" s="142"/>
      <c r="H164" s="142"/>
      <c r="I164" s="142"/>
    </row>
    <row r="165" spans="1:9" s="64" customFormat="1" ht="12.75" thickBot="1" x14ac:dyDescent="0.3">
      <c r="A165" s="65"/>
      <c r="B165" s="66"/>
      <c r="C165" s="66"/>
      <c r="D165" s="66"/>
      <c r="E165" s="109"/>
      <c r="F165" s="66"/>
      <c r="G165" s="66"/>
      <c r="H165" s="66"/>
      <c r="I165" s="66"/>
    </row>
    <row r="166" spans="1:9" s="64" customFormat="1" ht="14.45" customHeight="1" x14ac:dyDescent="0.25">
      <c r="A166" s="67"/>
      <c r="B166" s="138" t="s">
        <v>18</v>
      </c>
      <c r="C166" s="139"/>
      <c r="D166" s="140"/>
      <c r="E166" s="108"/>
      <c r="F166" s="62"/>
      <c r="G166" s="62"/>
      <c r="H166" s="62"/>
      <c r="I166" s="62"/>
    </row>
    <row r="167" spans="1:9" s="64" customFormat="1" ht="14.45" customHeight="1" x14ac:dyDescent="0.25">
      <c r="A167" s="143" t="s">
        <v>19</v>
      </c>
      <c r="B167" s="144"/>
      <c r="C167" s="144"/>
      <c r="D167" s="144"/>
      <c r="E167" s="144"/>
      <c r="F167" s="144"/>
      <c r="G167" s="144"/>
      <c r="H167" s="144"/>
      <c r="I167" s="144"/>
    </row>
    <row r="168" spans="1:9" s="64" customFormat="1" ht="14.45" customHeight="1" x14ac:dyDescent="0.25">
      <c r="A168" s="143"/>
      <c r="B168" s="144"/>
      <c r="C168" s="144"/>
      <c r="D168" s="144"/>
      <c r="E168" s="144"/>
      <c r="F168" s="144"/>
      <c r="G168" s="144"/>
      <c r="H168" s="144"/>
      <c r="I168" s="144"/>
    </row>
    <row r="169" spans="1:9" s="64" customFormat="1" ht="14.45" customHeight="1" x14ac:dyDescent="0.25">
      <c r="A169" s="143"/>
      <c r="B169" s="144"/>
      <c r="C169" s="144"/>
      <c r="D169" s="144"/>
      <c r="E169" s="144"/>
      <c r="F169" s="144"/>
      <c r="G169" s="144"/>
      <c r="H169" s="144"/>
      <c r="I169" s="144"/>
    </row>
    <row r="170" spans="1:9" s="64" customFormat="1" ht="12.75" thickBot="1" x14ac:dyDescent="0.3">
      <c r="A170" s="65"/>
      <c r="B170" s="66"/>
      <c r="C170" s="66"/>
      <c r="D170" s="66"/>
      <c r="E170" s="109"/>
      <c r="F170" s="66"/>
      <c r="G170" s="66"/>
      <c r="H170" s="66"/>
      <c r="I170" s="66"/>
    </row>
    <row r="171" spans="1:9" s="64" customFormat="1" ht="14.45" customHeight="1" x14ac:dyDescent="0.25">
      <c r="A171" s="67"/>
      <c r="B171" s="138" t="s">
        <v>20</v>
      </c>
      <c r="C171" s="139"/>
      <c r="D171" s="140"/>
      <c r="E171" s="108"/>
      <c r="F171" s="62"/>
      <c r="G171" s="62"/>
      <c r="H171" s="62"/>
      <c r="I171" s="62"/>
    </row>
    <row r="172" spans="1:9" s="64" customFormat="1" ht="14.45" customHeight="1" x14ac:dyDescent="0.25">
      <c r="A172" s="143"/>
      <c r="B172" s="144"/>
      <c r="C172" s="144"/>
      <c r="D172" s="144"/>
      <c r="E172" s="144"/>
      <c r="F172" s="144"/>
      <c r="G172" s="144"/>
      <c r="H172" s="144"/>
      <c r="I172" s="144"/>
    </row>
    <row r="173" spans="1:9" s="64" customFormat="1" ht="14.45" customHeight="1" x14ac:dyDescent="0.25">
      <c r="A173" s="143"/>
      <c r="B173" s="144"/>
      <c r="C173" s="144"/>
      <c r="D173" s="144"/>
      <c r="E173" s="144"/>
      <c r="F173" s="144"/>
      <c r="G173" s="144"/>
      <c r="H173" s="144"/>
      <c r="I173" s="144"/>
    </row>
    <row r="174" spans="1:9" s="64" customFormat="1" ht="14.45" customHeight="1" x14ac:dyDescent="0.25">
      <c r="A174" s="143"/>
      <c r="B174" s="144"/>
      <c r="C174" s="144"/>
      <c r="D174" s="144"/>
      <c r="E174" s="144"/>
      <c r="F174" s="144"/>
      <c r="G174" s="144"/>
      <c r="H174" s="144"/>
      <c r="I174" s="144"/>
    </row>
    <row r="175" spans="1:9" s="64" customFormat="1" ht="12.75" thickBot="1" x14ac:dyDescent="0.3">
      <c r="A175" s="65"/>
      <c r="B175" s="66"/>
      <c r="C175" s="66"/>
      <c r="D175" s="66"/>
      <c r="E175" s="109"/>
      <c r="F175" s="66"/>
      <c r="G175" s="66"/>
      <c r="H175" s="66"/>
      <c r="I175" s="66"/>
    </row>
    <row r="176" spans="1:9" s="64" customFormat="1" ht="14.45" customHeight="1" x14ac:dyDescent="0.25">
      <c r="A176" s="67"/>
      <c r="B176" s="145" t="s">
        <v>21</v>
      </c>
      <c r="C176" s="145"/>
      <c r="D176" s="145"/>
      <c r="E176" s="108"/>
      <c r="F176" s="62"/>
      <c r="G176" s="62"/>
      <c r="H176" s="62"/>
      <c r="I176" s="62"/>
    </row>
    <row r="177" spans="1:12" s="64" customFormat="1" ht="12.75" customHeight="1" x14ac:dyDescent="0.25">
      <c r="A177" s="146" t="s">
        <v>22</v>
      </c>
      <c r="B177" s="147"/>
      <c r="C177" s="150"/>
      <c r="D177" s="151"/>
      <c r="E177" s="151"/>
      <c r="F177" s="151"/>
      <c r="G177" s="151"/>
      <c r="H177" s="151"/>
      <c r="I177" s="151"/>
    </row>
    <row r="178" spans="1:12" s="64" customFormat="1" ht="12" customHeight="1" x14ac:dyDescent="0.25">
      <c r="A178" s="148"/>
      <c r="B178" s="149"/>
      <c r="C178" s="150"/>
      <c r="D178" s="151"/>
      <c r="E178" s="151"/>
      <c r="F178" s="151"/>
      <c r="G178" s="151"/>
      <c r="H178" s="151"/>
      <c r="I178" s="151"/>
    </row>
    <row r="179" spans="1:12" s="64" customFormat="1" ht="12" x14ac:dyDescent="0.25">
      <c r="A179" s="148"/>
      <c r="B179" s="149"/>
      <c r="C179" s="150"/>
      <c r="D179" s="151"/>
      <c r="E179" s="151"/>
      <c r="F179" s="151"/>
      <c r="G179" s="151"/>
      <c r="H179" s="151"/>
      <c r="I179" s="151"/>
    </row>
    <row r="180" spans="1:12" s="64" customFormat="1" ht="14.45" customHeight="1" x14ac:dyDescent="0.25">
      <c r="A180" s="148" t="s">
        <v>23</v>
      </c>
      <c r="B180" s="149"/>
      <c r="C180" s="150"/>
      <c r="D180" s="151"/>
      <c r="E180" s="151"/>
      <c r="F180" s="151"/>
      <c r="G180" s="151"/>
      <c r="H180" s="151"/>
      <c r="I180" s="151"/>
    </row>
    <row r="181" spans="1:12" s="64" customFormat="1" ht="14.45" customHeight="1" x14ac:dyDescent="0.25">
      <c r="A181" s="148"/>
      <c r="B181" s="149"/>
      <c r="C181" s="150"/>
      <c r="D181" s="151"/>
      <c r="E181" s="151"/>
      <c r="F181" s="151"/>
      <c r="G181" s="151"/>
      <c r="H181" s="151"/>
      <c r="I181" s="151"/>
    </row>
    <row r="182" spans="1:12" s="64" customFormat="1" ht="15" customHeight="1" thickBot="1" x14ac:dyDescent="0.3">
      <c r="A182" s="152"/>
      <c r="B182" s="153"/>
      <c r="C182" s="150"/>
      <c r="D182" s="151"/>
      <c r="E182" s="151"/>
      <c r="F182" s="151"/>
      <c r="G182" s="151"/>
      <c r="H182" s="151"/>
      <c r="I182" s="151"/>
    </row>
    <row r="183" spans="1:12" s="64" customFormat="1" ht="12.75" thickBot="1" x14ac:dyDescent="0.3">
      <c r="A183" s="65"/>
      <c r="B183" s="66"/>
      <c r="C183" s="66"/>
      <c r="D183" s="66"/>
      <c r="E183" s="109"/>
      <c r="F183" s="66"/>
      <c r="G183" s="66"/>
      <c r="H183" s="66"/>
      <c r="I183" s="66"/>
    </row>
    <row r="184" spans="1:12" s="66" customFormat="1" ht="14.25" customHeight="1" x14ac:dyDescent="0.25">
      <c r="A184" s="68"/>
      <c r="B184" s="170" t="s">
        <v>24</v>
      </c>
      <c r="C184" s="171"/>
      <c r="D184" s="172"/>
      <c r="E184" s="110"/>
      <c r="F184" s="69"/>
      <c r="G184" s="69"/>
      <c r="H184" s="69"/>
      <c r="I184" s="69"/>
    </row>
    <row r="185" spans="1:12" s="66" customFormat="1" ht="14.25" customHeight="1" x14ac:dyDescent="0.25">
      <c r="A185" s="70"/>
      <c r="B185" s="71"/>
      <c r="C185" s="71"/>
      <c r="D185" s="71" t="s">
        <v>133</v>
      </c>
      <c r="E185" s="111"/>
      <c r="F185" s="72"/>
      <c r="G185" s="72"/>
      <c r="H185" s="72"/>
      <c r="I185" s="72"/>
    </row>
    <row r="186" spans="1:12" s="66" customFormat="1" ht="14.25" customHeight="1" x14ac:dyDescent="0.25">
      <c r="A186" s="70"/>
      <c r="B186" s="71"/>
      <c r="C186" s="71"/>
      <c r="D186" s="71" t="s">
        <v>134</v>
      </c>
      <c r="E186" s="111"/>
      <c r="F186" s="72"/>
      <c r="G186" s="72"/>
      <c r="H186" s="72"/>
      <c r="I186" s="72"/>
    </row>
    <row r="187" spans="1:12" s="66" customFormat="1" ht="14.25" customHeight="1" x14ac:dyDescent="0.25">
      <c r="A187" s="70"/>
      <c r="B187" s="71"/>
      <c r="C187" s="71"/>
      <c r="D187" s="71" t="s">
        <v>135</v>
      </c>
      <c r="E187" s="111"/>
      <c r="F187" s="72"/>
      <c r="G187" s="72"/>
      <c r="H187" s="72"/>
      <c r="I187" s="72"/>
    </row>
    <row r="188" spans="1:12" s="12" customFormat="1" ht="12" x14ac:dyDescent="0.25">
      <c r="A188" s="11"/>
      <c r="B188" s="11"/>
      <c r="C188" s="11"/>
      <c r="D188" s="11"/>
      <c r="E188" s="112"/>
      <c r="F188" s="11"/>
      <c r="G188" s="11"/>
      <c r="H188" s="11"/>
      <c r="I188" s="11"/>
    </row>
    <row r="189" spans="1:12" s="9" customFormat="1" x14ac:dyDescent="0.25">
      <c r="E189" s="107"/>
      <c r="F189" s="60"/>
      <c r="G189" s="8"/>
      <c r="H189" s="8"/>
      <c r="I189" s="8"/>
      <c r="J189" s="8"/>
      <c r="K189" s="8"/>
      <c r="L189" s="8"/>
    </row>
    <row r="190" spans="1:12" ht="273.75" customHeight="1" x14ac:dyDescent="0.25">
      <c r="C190" s="156" t="s">
        <v>137</v>
      </c>
      <c r="D190" s="157"/>
      <c r="E190" s="157"/>
    </row>
    <row r="191" spans="1:12" ht="35.25" customHeight="1" x14ac:dyDescent="0.25">
      <c r="A191" s="133"/>
      <c r="B191" s="133"/>
      <c r="C191" s="133"/>
      <c r="D191" s="133"/>
    </row>
  </sheetData>
  <mergeCells count="114">
    <mergeCell ref="A5:A8"/>
    <mergeCell ref="B156:I156"/>
    <mergeCell ref="B71:I71"/>
    <mergeCell ref="B72:I72"/>
    <mergeCell ref="B78:I78"/>
    <mergeCell ref="B79:I79"/>
    <mergeCell ref="B53:I53"/>
    <mergeCell ref="B54:I54"/>
    <mergeCell ref="B61:I61"/>
    <mergeCell ref="B62:I62"/>
    <mergeCell ref="B63:I63"/>
    <mergeCell ref="B52:I52"/>
    <mergeCell ref="B108:D108"/>
    <mergeCell ref="B21:D21"/>
    <mergeCell ref="A22:A28"/>
    <mergeCell ref="B26:I26"/>
    <mergeCell ref="A30:A37"/>
    <mergeCell ref="A13:A20"/>
    <mergeCell ref="B64:D64"/>
    <mergeCell ref="B142:I142"/>
    <mergeCell ref="B80:I80"/>
    <mergeCell ref="B88:I88"/>
    <mergeCell ref="B89:I89"/>
    <mergeCell ref="B27:I27"/>
    <mergeCell ref="D1:I1"/>
    <mergeCell ref="D3:I3"/>
    <mergeCell ref="B184:D184"/>
    <mergeCell ref="B9:D9"/>
    <mergeCell ref="B100:D100"/>
    <mergeCell ref="B81:D81"/>
    <mergeCell ref="B29:D29"/>
    <mergeCell ref="B38:D38"/>
    <mergeCell ref="B40:D40"/>
    <mergeCell ref="B73:D73"/>
    <mergeCell ref="C55:D55"/>
    <mergeCell ref="C42:D42"/>
    <mergeCell ref="B157:I157"/>
    <mergeCell ref="B148:I148"/>
    <mergeCell ref="B11:D11"/>
    <mergeCell ref="B118:D118"/>
    <mergeCell ref="B129:D129"/>
    <mergeCell ref="B139:D139"/>
    <mergeCell ref="B147:D147"/>
    <mergeCell ref="D5:D7"/>
    <mergeCell ref="E5:E8"/>
    <mergeCell ref="B105:I105"/>
    <mergeCell ref="B120:I120"/>
    <mergeCell ref="B82:D82"/>
    <mergeCell ref="B35:I35"/>
    <mergeCell ref="B90:I90"/>
    <mergeCell ref="B36:I36"/>
    <mergeCell ref="B37:I37"/>
    <mergeCell ref="B10:D10"/>
    <mergeCell ref="B17:D17"/>
    <mergeCell ref="B77:D77"/>
    <mergeCell ref="B87:D87"/>
    <mergeCell ref="B96:D96"/>
    <mergeCell ref="B92:D92"/>
    <mergeCell ref="B18:I18"/>
    <mergeCell ref="B19:I19"/>
    <mergeCell ref="B28:I28"/>
    <mergeCell ref="B20:I20"/>
    <mergeCell ref="B25:D25"/>
    <mergeCell ref="B34:D34"/>
    <mergeCell ref="B39:D39"/>
    <mergeCell ref="B51:D51"/>
    <mergeCell ref="B60:D60"/>
    <mergeCell ref="B69:D69"/>
    <mergeCell ref="B41:E41"/>
    <mergeCell ref="B70:I70"/>
    <mergeCell ref="B91:D91"/>
    <mergeCell ref="B93:D93"/>
    <mergeCell ref="B143:D143"/>
    <mergeCell ref="B98:I98"/>
    <mergeCell ref="B99:I99"/>
    <mergeCell ref="B140:I140"/>
    <mergeCell ref="B141:I141"/>
    <mergeCell ref="B121:I121"/>
    <mergeCell ref="B130:I130"/>
    <mergeCell ref="B131:I131"/>
    <mergeCell ref="B132:I132"/>
    <mergeCell ref="B104:D104"/>
    <mergeCell ref="B109:D109"/>
    <mergeCell ref="B119:I119"/>
    <mergeCell ref="B113:D113"/>
    <mergeCell ref="B123:D123"/>
    <mergeCell ref="B111:D111"/>
    <mergeCell ref="B97:I97"/>
    <mergeCell ref="B106:I106"/>
    <mergeCell ref="B107:I107"/>
    <mergeCell ref="B134:D134"/>
    <mergeCell ref="B12:D12"/>
    <mergeCell ref="A191:D191"/>
    <mergeCell ref="A159:D160"/>
    <mergeCell ref="A158:C158"/>
    <mergeCell ref="B151:D151"/>
    <mergeCell ref="B152:D152"/>
    <mergeCell ref="B161:D161"/>
    <mergeCell ref="A162:I164"/>
    <mergeCell ref="B166:D166"/>
    <mergeCell ref="A167:I169"/>
    <mergeCell ref="B171:D171"/>
    <mergeCell ref="A172:I174"/>
    <mergeCell ref="B176:D176"/>
    <mergeCell ref="A177:B179"/>
    <mergeCell ref="C177:I179"/>
    <mergeCell ref="A180:B182"/>
    <mergeCell ref="C180:I182"/>
    <mergeCell ref="B154:D154"/>
    <mergeCell ref="C190:E190"/>
    <mergeCell ref="B149:I149"/>
    <mergeCell ref="B150:I150"/>
    <mergeCell ref="B155:I155"/>
    <mergeCell ref="B110:D110"/>
  </mergeCells>
  <pageMargins left="0.23622047244094491" right="0.23622047244094491" top="0.74803149606299213" bottom="0.74803149606299213" header="0.31496062992125984" footer="0.31496062992125984"/>
  <pageSetup paperSize="9" scale="62" fitToHeight="0"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Sheet1</vt:lpstr>
      <vt:lpstr>Sheet1!_ftn1</vt:lpstr>
      <vt:lpstr>Sheet1!_ftn2</vt:lpstr>
      <vt:lpstr>Sheet1!_ftn3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Alina BOUROSU</cp:lastModifiedBy>
  <cp:lastPrinted>2017-12-05T11:30:36Z</cp:lastPrinted>
  <dcterms:created xsi:type="dcterms:W3CDTF">2013-06-17T07:31:55Z</dcterms:created>
  <dcterms:modified xsi:type="dcterms:W3CDTF">2018-02-02T08:28:20Z</dcterms:modified>
</cp:coreProperties>
</file>